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Lenovo\OneDrive - Muslim Hands\Desktop\MHI Working files\Procurement Files\2025\68.MHIB-CO-PRF-2025-AUG-081_Masjid Construction\Tender Documents\"/>
    </mc:Choice>
  </mc:AlternateContent>
  <xr:revisionPtr revIDLastSave="0" documentId="13_ncr:1_{5CB0B518-B5C0-47A3-AA3A-0B5FDE34A5FB}" xr6:coauthVersionLast="47" xr6:coauthVersionMax="47" xr10:uidLastSave="{00000000-0000-0000-0000-000000000000}"/>
  <bookViews>
    <workbookView xWindow="-108" yWindow="-108" windowWidth="23256" windowHeight="12456" activeTab="1" xr2:uid="{BF8C16CC-83BA-4959-B4DE-58761417DB30}"/>
  </bookViews>
  <sheets>
    <sheet name="General Note" sheetId="4" r:id="rId1"/>
    <sheet name="BOQ_Masjid" sheetId="5" r:id="rId2"/>
  </sheets>
  <externalReferences>
    <externalReference r:id="rId3"/>
  </externalReferences>
  <definedNames>
    <definedName name="ANGEL">[1]Data!#REF!</definedName>
    <definedName name="BASIN">[1]Data!#REF!</definedName>
    <definedName name="BC">[1]Data!$E$6</definedName>
    <definedName name="BF">[1]Data!$E$143</definedName>
    <definedName name="BP">[1]Data!$E$144</definedName>
    <definedName name="BRACKET">[1]Data!#REF!</definedName>
    <definedName name="BWG">[1]Data!#REF!</definedName>
    <definedName name="CAR">[1]Data!$E$18</definedName>
    <definedName name="CEM">[1]Data!$E$29</definedName>
    <definedName name="CI">[1]Data!$E$35</definedName>
    <definedName name="CP">[1]Data!#REF!</definedName>
    <definedName name="CT">[1]Data!#REF!</definedName>
    <definedName name="CW">[1]Data!#REF!</definedName>
    <definedName name="DB">[1]Data!#REF!</definedName>
    <definedName name="DIS">[1]Data!#REF!</definedName>
    <definedName name="DR">[1]Data!$E$11</definedName>
    <definedName name="EL">[1]Data!#REF!</definedName>
    <definedName name="EP">[1]Data!#REF!</definedName>
    <definedName name="FP">[1]Data!#REF!</definedName>
    <definedName name="FT">[1]Data!#REF!</definedName>
    <definedName name="G">[1]Data!#REF!</definedName>
    <definedName name="GI">[1]Data!$E$32</definedName>
    <definedName name="GUM">[1]Data!#REF!</definedName>
    <definedName name="HCCB">[1]Data!$E$25</definedName>
    <definedName name="HCMM">[1]Data!$E$24</definedName>
    <definedName name="HL">[1]Data!$E$21</definedName>
    <definedName name="HM">[1]Data!$E$13</definedName>
    <definedName name="JKW">[1]Data!#REF!</definedName>
    <definedName name="JT">[1]Data!#REF!</definedName>
    <definedName name="JW">[1]Data!#REF!</definedName>
    <definedName name="LOW">[1]Data!#REF!</definedName>
    <definedName name="M">[1]Data!$E$14</definedName>
    <definedName name="MAG">[1]Data!#REF!</definedName>
    <definedName name="MSANG">[1]Data!#REF!</definedName>
    <definedName name="MW">[1]Data!$E$28</definedName>
    <definedName name="NNS">[1]Data!$E$31</definedName>
    <definedName name="OL">[1]Data!$E$16</definedName>
    <definedName name="PAN">[1]Data!#REF!</definedName>
    <definedName name="PPAN">[1]Data!$E$36</definedName>
    <definedName name="PPIPE">[1]Data!$E$34</definedName>
    <definedName name="PRIMER">[1]Data!#REF!</definedName>
    <definedName name="_xlnm.Print_Titles" localSheetId="1">BOQ_Masjid!$6:$10</definedName>
    <definedName name="RM">[1]Data!$E$19</definedName>
    <definedName name="RO">[1]Data!#REF!</definedName>
    <definedName name="SB">[1]Data!#REF!</definedName>
    <definedName name="SC">[1]Data!$E$10</definedName>
    <definedName name="SEP">[1]Data!#REF!</definedName>
    <definedName name="SHW">[1]Data!#REF!</definedName>
    <definedName name="SKW">[1]Data!#REF!</definedName>
    <definedName name="SL">[1]Data!$E$15</definedName>
    <definedName name="SM">[1]Data!$E$8</definedName>
    <definedName name="SPD">[1]Data!#REF!</definedName>
    <definedName name="STONE">[1]Data!#REF!</definedName>
    <definedName name="SW">[1]Data!#REF!</definedName>
    <definedName name="TAP">[1]Data!#REF!</definedName>
    <definedName name="WE">[1]Data!#REF!</definedName>
    <definedName name="WH">[1]Data!#REF!</definedName>
    <definedName name="WL">[1]Data!#REF!</definedName>
    <definedName name="WT">[1]Data!#REF!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0" i="5" l="1"/>
  <c r="G292" i="5"/>
  <c r="G291" i="5"/>
  <c r="G290" i="5"/>
  <c r="G289" i="5"/>
  <c r="G288" i="5"/>
  <c r="G284" i="5"/>
  <c r="G283" i="5"/>
  <c r="G282" i="5"/>
  <c r="G281" i="5"/>
  <c r="G280" i="5"/>
  <c r="G279" i="5"/>
  <c r="G278" i="5"/>
  <c r="G277" i="5"/>
  <c r="G276" i="5"/>
  <c r="G275" i="5"/>
  <c r="G274" i="5"/>
  <c r="G273" i="5"/>
  <c r="G272" i="5"/>
  <c r="G271" i="5"/>
  <c r="G270" i="5"/>
  <c r="G269" i="5"/>
  <c r="G268" i="5"/>
  <c r="G267" i="5"/>
  <c r="G266" i="5"/>
  <c r="G265" i="5"/>
  <c r="G264" i="5"/>
  <c r="G263" i="5"/>
  <c r="G262" i="5"/>
  <c r="G261" i="5"/>
  <c r="G260" i="5"/>
  <c r="G257" i="5"/>
  <c r="D256" i="5"/>
  <c r="G256" i="5" s="1"/>
  <c r="G255" i="5"/>
  <c r="G252" i="5"/>
  <c r="G251" i="5"/>
  <c r="G250" i="5"/>
  <c r="G249" i="5"/>
  <c r="G248" i="5"/>
  <c r="G247" i="5"/>
  <c r="C247" i="5"/>
  <c r="G244" i="5"/>
  <c r="G243" i="5"/>
  <c r="G242" i="5"/>
  <c r="G240" i="5"/>
  <c r="G239" i="5"/>
  <c r="G238" i="5"/>
  <c r="G237" i="5"/>
  <c r="G236" i="5"/>
  <c r="G235" i="5"/>
  <c r="G234" i="5"/>
  <c r="G233" i="5"/>
  <c r="G232" i="5"/>
  <c r="D231" i="5"/>
  <c r="G231" i="5" s="1"/>
  <c r="G230" i="5"/>
  <c r="G227" i="5"/>
  <c r="G226" i="5"/>
  <c r="G225" i="5"/>
  <c r="G224" i="5"/>
  <c r="G222" i="5"/>
  <c r="G221" i="5"/>
  <c r="G220" i="5"/>
  <c r="D219" i="5"/>
  <c r="G219" i="5" s="1"/>
  <c r="G218" i="5"/>
  <c r="D217" i="5"/>
  <c r="G217" i="5" s="1"/>
  <c r="G216" i="5"/>
  <c r="G215" i="5"/>
  <c r="G214" i="5"/>
  <c r="G213" i="5"/>
  <c r="G212" i="5"/>
  <c r="G211" i="5"/>
  <c r="G210" i="5"/>
  <c r="G209" i="5"/>
  <c r="G208" i="5"/>
  <c r="G205" i="5"/>
  <c r="G204" i="5"/>
  <c r="G202" i="5"/>
  <c r="G201" i="5"/>
  <c r="G200" i="5"/>
  <c r="G197" i="5"/>
  <c r="G198" i="5" s="1"/>
  <c r="C192" i="5"/>
  <c r="G192" i="5" s="1"/>
  <c r="C191" i="5"/>
  <c r="G191" i="5" s="1"/>
  <c r="C190" i="5"/>
  <c r="G190" i="5" s="1"/>
  <c r="G189" i="5"/>
  <c r="G188" i="5"/>
  <c r="G187" i="5"/>
  <c r="G186" i="5"/>
  <c r="C183" i="5"/>
  <c r="G183" i="5" s="1"/>
  <c r="C182" i="5"/>
  <c r="G182" i="5" s="1"/>
  <c r="C180" i="5"/>
  <c r="G180" i="5" s="1"/>
  <c r="G181" i="5" s="1"/>
  <c r="D178" i="5"/>
  <c r="C184" i="5" s="1"/>
  <c r="G184" i="5" s="1"/>
  <c r="C177" i="5"/>
  <c r="G177" i="5" s="1"/>
  <c r="C176" i="5"/>
  <c r="G176" i="5" s="1"/>
  <c r="G175" i="5"/>
  <c r="G174" i="5"/>
  <c r="G171" i="5"/>
  <c r="G169" i="5"/>
  <c r="G168" i="5"/>
  <c r="G167" i="5"/>
  <c r="G166" i="5"/>
  <c r="G165" i="5"/>
  <c r="G164" i="5"/>
  <c r="G163" i="5"/>
  <c r="G162" i="5"/>
  <c r="G161" i="5"/>
  <c r="G160" i="5"/>
  <c r="G159" i="5"/>
  <c r="G158" i="5"/>
  <c r="G157" i="5"/>
  <c r="G156" i="5"/>
  <c r="G155" i="5"/>
  <c r="G154" i="5"/>
  <c r="G153" i="5"/>
  <c r="G150" i="5"/>
  <c r="G149" i="5"/>
  <c r="G148" i="5"/>
  <c r="G147" i="5"/>
  <c r="G145" i="5"/>
  <c r="G144" i="5"/>
  <c r="G143" i="5"/>
  <c r="G142" i="5"/>
  <c r="D141" i="5"/>
  <c r="G141" i="5" s="1"/>
  <c r="G140" i="5"/>
  <c r="G139" i="5"/>
  <c r="G138" i="5"/>
  <c r="G137" i="5"/>
  <c r="G136" i="5"/>
  <c r="G135" i="5"/>
  <c r="G134" i="5"/>
  <c r="G133" i="5"/>
  <c r="G132" i="5"/>
  <c r="G131" i="5"/>
  <c r="G130" i="5"/>
  <c r="G129" i="5"/>
  <c r="G128" i="5"/>
  <c r="G125" i="5"/>
  <c r="G123" i="5"/>
  <c r="G122" i="5"/>
  <c r="G121" i="5"/>
  <c r="G120" i="5"/>
  <c r="G119" i="5"/>
  <c r="G118" i="5"/>
  <c r="G117" i="5"/>
  <c r="G116" i="5"/>
  <c r="G115" i="5"/>
  <c r="G114" i="5"/>
  <c r="G113" i="5"/>
  <c r="G112" i="5"/>
  <c r="G111" i="5"/>
  <c r="G110" i="5"/>
  <c r="G109" i="5"/>
  <c r="G108" i="5"/>
  <c r="G107" i="5"/>
  <c r="G106" i="5"/>
  <c r="G105" i="5"/>
  <c r="G104" i="5"/>
  <c r="G103" i="5"/>
  <c r="G102" i="5"/>
  <c r="G99" i="5"/>
  <c r="G98" i="5"/>
  <c r="G97" i="5"/>
  <c r="G96" i="5"/>
  <c r="G95" i="5"/>
  <c r="G94" i="5"/>
  <c r="G93" i="5"/>
  <c r="G92" i="5"/>
  <c r="G91" i="5"/>
  <c r="G90" i="5"/>
  <c r="G89" i="5"/>
  <c r="G87" i="5"/>
  <c r="G86" i="5"/>
  <c r="G85" i="5"/>
  <c r="G84" i="5"/>
  <c r="G83" i="5"/>
  <c r="G82" i="5"/>
  <c r="G81" i="5"/>
  <c r="G80" i="5"/>
  <c r="G77" i="5"/>
  <c r="G75" i="5"/>
  <c r="G74" i="5"/>
  <c r="G73" i="5"/>
  <c r="G70" i="5"/>
  <c r="G69" i="5"/>
  <c r="G68" i="5"/>
  <c r="G67" i="5"/>
  <c r="G66" i="5"/>
  <c r="G65" i="5"/>
  <c r="G64" i="5"/>
  <c r="G63" i="5"/>
  <c r="G62" i="5"/>
  <c r="G61" i="5"/>
  <c r="G60" i="5"/>
  <c r="G59" i="5"/>
  <c r="G58" i="5"/>
  <c r="G57" i="5"/>
  <c r="G56" i="5"/>
  <c r="G55" i="5"/>
  <c r="G52" i="5"/>
  <c r="G51" i="5"/>
  <c r="G50" i="5"/>
  <c r="G49" i="5"/>
  <c r="E46" i="5"/>
  <c r="G46" i="5" s="1"/>
  <c r="E45" i="5"/>
  <c r="G45" i="5" s="1"/>
  <c r="G44" i="5"/>
  <c r="E43" i="5"/>
  <c r="G43" i="5" s="1"/>
  <c r="G42" i="5"/>
  <c r="G41" i="5"/>
  <c r="G40" i="5"/>
  <c r="G39" i="5"/>
  <c r="E36" i="5"/>
  <c r="G36" i="5" s="1"/>
  <c r="E35" i="5"/>
  <c r="G35" i="5" s="1"/>
  <c r="G34" i="5"/>
  <c r="E33" i="5"/>
  <c r="G33" i="5" s="1"/>
  <c r="G32" i="5"/>
  <c r="G31" i="5"/>
  <c r="G30" i="5"/>
  <c r="G29" i="5"/>
  <c r="G28" i="5"/>
  <c r="G27" i="5"/>
  <c r="G26" i="5"/>
  <c r="G25" i="5"/>
  <c r="G24" i="5"/>
  <c r="G23" i="5"/>
  <c r="G20" i="5"/>
  <c r="G19" i="5"/>
  <c r="G18" i="5"/>
  <c r="G17" i="5"/>
  <c r="G16" i="5"/>
  <c r="G15" i="5"/>
  <c r="G14" i="5"/>
  <c r="G293" i="5" l="1"/>
  <c r="G294" i="5" s="1"/>
  <c r="G206" i="5"/>
  <c r="G37" i="5"/>
  <c r="G100" i="5"/>
  <c r="G21" i="5"/>
  <c r="G258" i="5"/>
  <c r="G172" i="5"/>
  <c r="G285" i="5"/>
  <c r="G286" i="5" s="1"/>
  <c r="G53" i="5"/>
  <c r="G126" i="5"/>
  <c r="G253" i="5"/>
  <c r="G71" i="5"/>
  <c r="G78" i="5"/>
  <c r="G193" i="5"/>
  <c r="G245" i="5"/>
  <c r="G47" i="5"/>
  <c r="G151" i="5"/>
  <c r="G185" i="5"/>
  <c r="G228" i="5"/>
  <c r="G178" i="5"/>
  <c r="G179" i="5" s="1"/>
  <c r="G194" i="5" l="1"/>
  <c r="G195" i="5" s="1"/>
  <c r="J298" i="5"/>
  <c r="J311" i="5" s="1"/>
</calcChain>
</file>

<file path=xl/sharedStrings.xml><?xml version="1.0" encoding="utf-8"?>
<sst xmlns="http://schemas.openxmlformats.org/spreadsheetml/2006/main" count="593" uniqueCount="248">
  <si>
    <t>Bangladesh Country Office</t>
  </si>
  <si>
    <t>MHI/Proramme/</t>
  </si>
  <si>
    <t>Title:</t>
  </si>
  <si>
    <t>Rural Mosque Project</t>
  </si>
  <si>
    <t xml:space="preserve">Year: </t>
  </si>
  <si>
    <t>#SL</t>
  </si>
  <si>
    <t>Detail Specification</t>
  </si>
  <si>
    <t>Unit</t>
  </si>
  <si>
    <t>Unit Rate</t>
  </si>
  <si>
    <t>Total Cost</t>
  </si>
  <si>
    <t>Remarks</t>
  </si>
  <si>
    <t>Item Discription</t>
  </si>
  <si>
    <t>Nos</t>
  </si>
  <si>
    <t>Length
(ft)</t>
  </si>
  <si>
    <t>Breath
(ft)</t>
  </si>
  <si>
    <t>Height
(ft)</t>
  </si>
  <si>
    <t xml:space="preserve">Quantity </t>
  </si>
  <si>
    <t>cft</t>
  </si>
  <si>
    <t>nos</t>
  </si>
  <si>
    <t>sft</t>
  </si>
  <si>
    <t>kg</t>
  </si>
  <si>
    <t>Part A - Civil Work</t>
  </si>
  <si>
    <t>Mobilization of materials, Site Preparation, dismantling, etc.</t>
  </si>
  <si>
    <t>L.S</t>
  </si>
  <si>
    <r>
      <t xml:space="preserve">Earth work in the tranches
</t>
    </r>
    <r>
      <rPr>
        <i/>
        <sz val="10"/>
        <rFont val="Times New Roman"/>
        <family val="1"/>
      </rPr>
      <t xml:space="preserve">Earth work in excavation of earth to the lines, grades and elevation as shown in the drawing, filling baskets, carrying and disposing of all excavated materials at a safe distance designated by the E-I-C in all types of soils leveling, dressing, etc. all complete by supplying necessary tools and equipment at work site, etc. All complete as per direction of the E-I-C. </t>
    </r>
  </si>
  <si>
    <t>Footing</t>
  </si>
  <si>
    <t>Cft</t>
  </si>
  <si>
    <t>Total                     =</t>
  </si>
  <si>
    <r>
      <t xml:space="preserve">Sand Filling
</t>
    </r>
    <r>
      <rPr>
        <i/>
        <sz val="10"/>
        <rFont val="Times New Roman"/>
        <family val="1"/>
      </rPr>
      <t>Sand filling in foundation trenches and in side plinth with sand (minimum FM 0.50) in 75mm layers in/c leveling, watering and consolidating each layer up to finished level etc. all complete as per direction of the E-I-C. Dry density after compaction shall not be less than 95% of MDD.</t>
    </r>
  </si>
  <si>
    <t>Floor</t>
  </si>
  <si>
    <r>
      <rPr>
        <b/>
        <i/>
        <sz val="10"/>
        <rFont val="Times New Roman"/>
        <family val="1"/>
      </rPr>
      <t>BFS</t>
    </r>
    <r>
      <rPr>
        <i/>
        <sz val="10"/>
        <rFont val="Times New Roman"/>
        <family val="1"/>
      </rPr>
      <t xml:space="preserve">
Single layer brick flat soling with 1st class or picked jhama bricks, true to level, camber/super elevation and grade including carrying bricks, filling the interstices tightly with sand of minimum FM 0.80, etc. All complete as per direction of the E-I-C. </t>
    </r>
  </si>
  <si>
    <t>Sft</t>
  </si>
  <si>
    <r>
      <t xml:space="preserve">Providing </t>
    </r>
    <r>
      <rPr>
        <b/>
        <i/>
        <sz val="10"/>
        <rFont val="Times New Roman"/>
        <family val="1"/>
      </rPr>
      <t>polythene sheet (0.18mm thick)</t>
    </r>
    <r>
      <rPr>
        <i/>
        <sz val="10"/>
        <rFont val="Times New Roman"/>
        <family val="1"/>
      </rPr>
      <t xml:space="preserve"> on floor in ground floor underneath the cement concrete, etc. all complete as per sepecifications and direction of the E-I-C. Sand of minimum FM 1.2 to be used.</t>
    </r>
  </si>
  <si>
    <t>Mimbor</t>
  </si>
  <si>
    <r>
      <t xml:space="preserve">Brick Work
</t>
    </r>
    <r>
      <rPr>
        <i/>
        <sz val="10"/>
        <rFont val="Times New Roman"/>
        <family val="1"/>
      </rPr>
      <t>Brick work with 1st class brick in specified cement mortar (1:6)  in foundation with sand of minimum FM 1.20 and cement conforming to BDS EN 197-1 : 2003 CEM-II/A-L/M/V/W 42.5N, filling the interstices tightly with mortar, raking out joints, cleaning and soaking bricks at least for 24 hours before use, washing of sand, curing at least for 7 days etc. all complete as per design, specification &amp; direction of the E-I-C.</t>
    </r>
  </si>
  <si>
    <t>Stair step-1</t>
  </si>
  <si>
    <t>Stair step-2</t>
  </si>
  <si>
    <t>Mimbor room floor</t>
  </si>
  <si>
    <t>Deduction(-)</t>
  </si>
  <si>
    <t>Door</t>
  </si>
  <si>
    <r>
      <t xml:space="preserve">125mm Brick Work
</t>
    </r>
    <r>
      <rPr>
        <i/>
        <sz val="10"/>
        <rFont val="Times New Roman"/>
        <family val="1"/>
      </rPr>
      <t>125mm BW(1:4): 125mm thick brick work with 1st class brick in  sqm 1132.78 specified cement mortar (1:4) in foundation with sand of minimum FM 1.20 and cement conforming to BDS EN 197-1 : 2003 CEM-II/A-M 42.5N, making bond with connected walls, including necessary scaffolding, raking out joints, cleaning and soaking the bricks at least for 24 hours before use, washing of sand, curing for requisite period, etc. all complete in all respect as per approved drawing, specification and direction of the Engineer-in-charge.</t>
    </r>
  </si>
  <si>
    <t>Book self side wall</t>
  </si>
  <si>
    <t>Mimbor W-</t>
  </si>
  <si>
    <t>Mimbor Floor</t>
  </si>
  <si>
    <t>Book self side wall outer side</t>
  </si>
  <si>
    <t>Mimbor Side</t>
  </si>
  <si>
    <t>D         -</t>
  </si>
  <si>
    <r>
      <t xml:space="preserve">12mm thick cement plaster (1:6)
</t>
    </r>
    <r>
      <rPr>
        <i/>
        <sz val="10"/>
        <rFont val="Times New Roman"/>
        <family val="1"/>
      </rPr>
      <t>Minimum 12mm thick cement plaster (1:6) to to wall both inner and outer surface, finishing the corner and edge in/c washing of sand cleaning the surface, scaffolding and curing for the requisite period etc (Sand of minimum FM 1.2 be used). all complete as per direction of the E-I-C.</t>
    </r>
  </si>
  <si>
    <t xml:space="preserve">Free column Verandha </t>
  </si>
  <si>
    <t>Free part of mid column from Brick wall Mosque inner room</t>
  </si>
  <si>
    <t>Verandha Lintel</t>
  </si>
  <si>
    <t>Free part of mid column from Brick wall Verandah</t>
  </si>
  <si>
    <t>Book shelf for west side wall 02 nos with 02 slab</t>
  </si>
  <si>
    <t>Book shelf side wall</t>
  </si>
  <si>
    <t>Sun shade</t>
  </si>
  <si>
    <t>W        -</t>
  </si>
  <si>
    <t>Column</t>
  </si>
  <si>
    <t>Verandah and mimbor Column</t>
  </si>
  <si>
    <t>Short Column</t>
  </si>
  <si>
    <t>Grade Beam Long Direction</t>
  </si>
  <si>
    <t>Grade Beam Short Direction</t>
  </si>
  <si>
    <t xml:space="preserve">Grade Beam Mimbor Room Short direction </t>
  </si>
  <si>
    <t>Lintel short direction</t>
  </si>
  <si>
    <t>Lintel Long direction</t>
  </si>
  <si>
    <t xml:space="preserve">Lintel Mimbor room long </t>
  </si>
  <si>
    <t>Lintel Mimbor short direction</t>
  </si>
  <si>
    <t>Sunshade</t>
  </si>
  <si>
    <t>Sunshade Mimbor room</t>
  </si>
  <si>
    <r>
      <t xml:space="preserve">Feet, W= d^2/532.016 kg/ft
</t>
    </r>
    <r>
      <rPr>
        <sz val="10"/>
        <rFont val="Times New Roman"/>
        <family val="1"/>
      </rPr>
      <t>06 mm  MS deformed bar- 0.067 kg/ft
08 mm MS deformed bar-  0.120 kg/ft
10 mm MS deformed bar-  0.188 kg/ft
12 mm MS deformed bar-  0.270 kg/ft
16 mm MS deformed bar-  0.481 kg/ft
20 mm MS deformed bar- 0.752 kg/ft
25 mm MS deformed bar-  1.175 kg/ft</t>
    </r>
    <r>
      <rPr>
        <b/>
        <sz val="10"/>
        <rFont val="Times New Roman"/>
        <family val="1"/>
      </rPr>
      <t xml:space="preserve">
Meter, W= d^2/162.2  kg/meter
</t>
    </r>
    <r>
      <rPr>
        <sz val="10"/>
        <rFont val="Times New Roman"/>
        <family val="1"/>
      </rPr>
      <t>06 mm  MS deformed bar- 0.221 kg/m
08 mm MS deformed bar-  0.394 kg/m
10 mm MS deformed bar-  0.616 kg/m
12 mm MS deformed bar-  0.888 kg/m
16 mm MS deformed bar-  1.578 kg/m
20 mm MS deformed bar-  2.466  kg/m
25 mm MS deformed bar-  3.853 kg/m</t>
    </r>
  </si>
  <si>
    <t>rft</t>
  </si>
  <si>
    <t>Sunshade MS Bar-10 mm Main bar</t>
  </si>
  <si>
    <t>Lintel Main Bar-10mm</t>
  </si>
  <si>
    <t>Total 10 mm=</t>
  </si>
  <si>
    <t>Grade Beam Stirrup</t>
  </si>
  <si>
    <t>Total 08 mm =</t>
  </si>
  <si>
    <t>Verandah and Mimbor  Column Ring-6mm</t>
  </si>
  <si>
    <t>Total 06 mm=</t>
  </si>
  <si>
    <t>Grade  Beam Mimbor room Short Direction</t>
  </si>
  <si>
    <t>Grade Beam Mimbor room long direction</t>
  </si>
  <si>
    <t>Column Main MS Bar-12 mm Bar</t>
  </si>
  <si>
    <t>Verandah and Mimbor Column Main MS Bar-12 mm Bar</t>
  </si>
  <si>
    <t>Total 12 mm =</t>
  </si>
  <si>
    <t>Kg</t>
  </si>
  <si>
    <t>Total including 5% loss =</t>
  </si>
  <si>
    <r>
      <t xml:space="preserve">Supplying fitting and fixing </t>
    </r>
    <r>
      <rPr>
        <b/>
        <i/>
        <sz val="10"/>
        <rFont val="Times New Roman"/>
        <family val="1"/>
      </rPr>
      <t>steel door shutter</t>
    </r>
    <r>
      <rPr>
        <i/>
        <sz val="10"/>
        <rFont val="Times New Roman"/>
        <family val="1"/>
      </rPr>
      <t xml:space="preserve"> with  18 BWG MS plain plat hinged to Brick wall with 38mmx38mmx5mm MS angle and 25mmx 4mm flat bar stiffener etc. all complete as per drawing and direction of E-I-C.</t>
    </r>
  </si>
  <si>
    <t>Double Shutter steel door</t>
  </si>
  <si>
    <r>
      <t xml:space="preserve">Supply, fitting &amp; fixing </t>
    </r>
    <r>
      <rPr>
        <b/>
        <i/>
        <sz val="10"/>
        <rFont val="Times New Roman"/>
        <family val="1"/>
      </rPr>
      <t>window grills</t>
    </r>
    <r>
      <rPr>
        <i/>
        <sz val="10"/>
        <rFont val="Times New Roman"/>
        <family val="1"/>
      </rPr>
      <t xml:space="preserve"> made of  10 mm x 10 mm M.S. solid bar @ 100 mm c/c with  25 x 6 mm F.I. Bar for Clamp and no outer frame;including fabrication, welding, cost of electricity workshop charges, carriage, cutting grooves, mending good the damages, tools and plants, finished with anti-corrosive painting (Red-Oxide) etc. complete for all floors accepted by the Engineer-in-charge. </t>
    </r>
  </si>
  <si>
    <t>Window</t>
  </si>
  <si>
    <t>Verandah Door</t>
  </si>
  <si>
    <r>
      <t xml:space="preserve">Supplying, fitting and fixing steel glazed </t>
    </r>
    <r>
      <rPr>
        <b/>
        <i/>
        <sz val="10"/>
        <rFont val="Times New Roman"/>
        <family val="1"/>
      </rPr>
      <t>window shutters</t>
    </r>
    <r>
      <rPr>
        <i/>
        <sz val="10"/>
        <rFont val="Times New Roman"/>
        <family val="1"/>
      </rPr>
      <t xml:space="preserve"> for all floors with frames as per design having 25 mm x 25 mm x 5 mm angle section for Chowkat and shutters and 50 mm x 25 mm x 5 mm T- section used for vertical member and 25 mm x 5 mm F.I. bar for making box (combining with angle) and 25 mm x 19 mm x 5 mm T-section used for panel divider including all charges for welding, riveting etc. including cost of supplying all essential fittings like iron hinges, plate handle, pin-stopper, adjustable cleat and clamps including supplying, fitting, fixing 1.5 mm thick M.S sheet by Welding, for fittig and fixing the frame, making necessary holes in brick walls and R.C.C works and fitting with C.C. (1:2:4) and mending good the damages including all cost of carriage, workshop charges, electricity and labour for fittings, fixing, curing etc. all complete and accepted by the Engineer-in-charge.</t>
    </r>
  </si>
  <si>
    <t>Mimbor Room window</t>
  </si>
  <si>
    <r>
      <t xml:space="preserve">Painting with weather coat
</t>
    </r>
    <r>
      <rPr>
        <i/>
        <sz val="10"/>
        <rFont val="Times New Roman"/>
        <family val="1"/>
      </rPr>
      <t>Exterior standard acrylic emulsion paint of approved best quality  (Berger Brand/Asian Paint/ Equivalent brand) and color having water resisting properties and resistance properties against fungi, fading &amp; flaking delivered from authorized local agent of the manufacturer  in a sealed container; applying to exterior surface with surface preparation including cleaning, drying, making free from dirt, grease, wax, removing all chalked and scaled materials, fungus, mending good the surface defects using sand paper and necessary scaffolding; applying necessary exterior sealer of specified brand on prepared surface; then applying necessary exterior putty of specified brand for levelling, spot filling, crack filling and cutting by sand paper/zero water paper; finally applying 2 coats of exterior emulsion paint spreading by brush/roller/spray &amp; necessary scaffolding etc. upto desired finishing, elapsing specified time for drying or recoating; all complete in all floors and accepted by the Engineer-incharge.</t>
    </r>
  </si>
  <si>
    <t>Outer wall long</t>
  </si>
  <si>
    <t>Outer wall short</t>
  </si>
  <si>
    <t>Mimbor Room Short direction Outer wall</t>
  </si>
  <si>
    <t>Book self side wall out side</t>
  </si>
  <si>
    <t>Deduction (-)</t>
  </si>
  <si>
    <t>Verandha- Door-</t>
  </si>
  <si>
    <r>
      <t xml:space="preserve">Painting with plastic emulsion paint
</t>
    </r>
    <r>
      <rPr>
        <i/>
        <sz val="10"/>
        <rFont val="Times New Roman"/>
        <family val="1"/>
      </rPr>
      <t>Interior standard acrylic emulsion paint (plastic or matt finish) of approved best quality  (Berger Brand/Asian Paint/ Equivalent brand) and colour delivered from authorized local agent of the manufacturer  in a sealed container; applying to interior wall and ceiling with surface preparation including cleaning drying, making free from dirt, grease, wax, removing all chalked and scaled materials, fungus, mending good the surface defects using sand paper and necessary scaffolding; applying necessary interior sealer of specified brand on prepared surface; then applying necessary interior putty of specified brand for levelling, spot filling, crack filling and cutting by sand paper/zero water paper; finally applying 2 coats of interior emulsion paint spreading by brush/roller/spray &amp; necessary scaffolding etc. upto desired finishing, elapsing specified time for drying or recoating; all complete in all floors and accepted by the Engineer-incharge.</t>
    </r>
  </si>
  <si>
    <t>Inside wall Room Long derection</t>
  </si>
  <si>
    <t>Inside wall room short direction</t>
  </si>
  <si>
    <t>Inside wall room Mimbor short direction</t>
  </si>
  <si>
    <t>Window Grill</t>
  </si>
  <si>
    <t>Window grill mimbor</t>
  </si>
  <si>
    <t>Window Shutter</t>
  </si>
  <si>
    <t>Window shutter mimbor</t>
  </si>
  <si>
    <t>Entrance Door Grill</t>
  </si>
  <si>
    <t>Room</t>
  </si>
  <si>
    <t>Verandha long</t>
  </si>
  <si>
    <t>Verandha Short</t>
  </si>
  <si>
    <r>
      <t>Wood Work (Akashi/Gorjon/Mehgani/Equivalent):</t>
    </r>
    <r>
      <rPr>
        <i/>
        <sz val="10"/>
        <rFont val="Times New Roman"/>
        <family val="1"/>
      </rPr>
      <t xml:space="preserve"> Supplying and making door frames, Rafrer, Purlin, etc. with matured seasoned wood of required size. Painting two coats of coal tar to the surface in contact with wall. Timber used for wood work shall be well seasoned, kiln dry containing not more than 8% to 12 % moisture so as to ensure minimum tendency towards warping, shrinking and swellings. It shall be free from all defects such as large or loose knots, shakes, saps, upsets, wane edge and twisted fiber. It shall also be free from all disease such as decay, wet rot, dry rot and woodworms and white and timber should be finished to the exact dimension shown on the drawing or as per Engineer direction.</t>
    </r>
  </si>
  <si>
    <t>Wall Plate Long</t>
  </si>
  <si>
    <t>Wall Plate Short</t>
  </si>
  <si>
    <t>Top chord on verticle chord</t>
  </si>
  <si>
    <t>Verticle chord</t>
  </si>
  <si>
    <t>Bottom Chord</t>
  </si>
  <si>
    <t>Diagonal Chord</t>
  </si>
  <si>
    <t>Mimbor room Wall plate</t>
  </si>
  <si>
    <t>Verandah wall plate long direction</t>
  </si>
  <si>
    <t>Verandah wall plate short direction</t>
  </si>
  <si>
    <t>Varandah purlin long direction</t>
  </si>
  <si>
    <t xml:space="preserve">Rectangle portion of Trazpizoadal Roof </t>
  </si>
  <si>
    <t xml:space="preserve">Triangle  portion of Trazpizoadal Roof </t>
  </si>
  <si>
    <t>.5 Triangle portion of side roof</t>
  </si>
  <si>
    <t>Verandah</t>
  </si>
  <si>
    <t>Mimber room</t>
  </si>
  <si>
    <t>Sub Total for Part A Civil Work =</t>
  </si>
  <si>
    <t>Part B - Electrical Work</t>
  </si>
  <si>
    <r>
      <t xml:space="preserve">BYA Cable: concealed Conduit wiring with the following PVC insulated stranded cable (BYA) &amp; green Colored PVC insulated ECC wire (BYA) through PVC Conduit (Aziz or equivalent) complete with fixing materials  &amp; other  accessories as specified.  Manufacturer of cableI </t>
    </r>
    <r>
      <rPr>
        <b/>
        <i/>
        <sz val="10"/>
        <rFont val="Times New Roman"/>
        <family val="1"/>
      </rPr>
      <t>(BRB Brand/Super sign/ No 1/equivalent)</t>
    </r>
    <r>
      <rPr>
        <i/>
        <sz val="10"/>
        <rFont val="Times New Roman"/>
        <family val="1"/>
      </rPr>
      <t xml:space="preserve"> according to the Specification &amp; direction of the Engineer-in-charge.</t>
    </r>
  </si>
  <si>
    <r>
      <t>a) 1c-2x2.5 Sq.mm (BYA ) Cable with 2.5 Sq.mm (BYA) ECC wire through PVC Pipe of 25 mm inner dia.</t>
    </r>
    <r>
      <rPr>
        <b/>
        <sz val="10"/>
        <rFont val="Times New Roman"/>
        <family val="1"/>
      </rPr>
      <t>(BRB Brand/Super sign/ No 1/equivalent)</t>
    </r>
  </si>
  <si>
    <t>meter</t>
  </si>
  <si>
    <t>Each</t>
  </si>
  <si>
    <t>C) Circuit Breaker</t>
  </si>
  <si>
    <t>1.3.1</t>
  </si>
  <si>
    <t>i) Single 10 amp</t>
  </si>
  <si>
    <t>1.3.2</t>
  </si>
  <si>
    <t>ii) Double (20 amp + 10 amp)</t>
  </si>
  <si>
    <r>
      <t>Concealed Conduit wiring: Concealed Conduit wiring for the following Points Looping at the Switch board with earth terminal including Circuit wiring with 1c-2x1.5 Sq.mm PVC insulated  stranded cable (BYA) &amp; 1.5mm rm (green) PVC insulated stranded ECC wire (BYA) through PVCconduit</t>
    </r>
    <r>
      <rPr>
        <b/>
        <i/>
        <sz val="10"/>
        <rFont val="Times New Roman"/>
        <family val="1"/>
      </rPr>
      <t xml:space="preserve"> (Aziz/RFL/N.Poly/BRB or Equivalent)</t>
    </r>
    <r>
      <rPr>
        <i/>
        <sz val="10"/>
        <rFont val="Times New Roman"/>
        <family val="1"/>
      </rPr>
      <t xml:space="preserve"> of 25 mm inner dia wall thickness 1.5 mm,18 SWG GP Sheet, switch board &amp; Pull box with 3mm thick ebonite sheetcover, brass contact, ceiling rose,  fixing materials &amp; all other accessories </t>
    </r>
    <r>
      <rPr>
        <b/>
        <i/>
        <sz val="10"/>
        <rFont val="Times New Roman"/>
        <family val="1"/>
      </rPr>
      <t>(MEP/Super Star/Click/BRB/Equivalent)</t>
    </r>
    <r>
      <rPr>
        <i/>
        <sz val="10"/>
        <rFont val="Times New Roman"/>
        <family val="1"/>
      </rPr>
      <t xml:space="preserve"> as required including mending  the damages :Manufacturer of cable BRB brand no 1 according to the specification &amp; direction of the Engineer- in-charge.</t>
    </r>
  </si>
  <si>
    <t>Point</t>
  </si>
  <si>
    <t xml:space="preserve">Gang switch &amp; socket: Supplying, assembling , fitting, fixing and installation (with effictive connection)  on prepared board 250 volt 5 amp concealed type switch/socket with switch (foreign made MK/legrand /hanger (stylea)/ABB/MEM or equivalent board) mounted on 18 SWG galvanized sheet board 75mm depth with other accessories as per drawing, specification &amp; direction of the Engineer-in-charge. </t>
  </si>
  <si>
    <t>Sub Total for Part B Electrical Work =</t>
  </si>
  <si>
    <t>Grand Total Rural Mosque (Part A+ Part B)=</t>
  </si>
  <si>
    <t>Estamate &amp; BoQ of Standard Size (30'x 25') 750 sft CGI Sheet Roof Rural Mosque</t>
  </si>
  <si>
    <t>Bottom of GB (L/D)</t>
  </si>
  <si>
    <t>Bottom of GB (S/D)</t>
  </si>
  <si>
    <t>Bottom of GB (L/D)- Mimbor Room</t>
  </si>
  <si>
    <t>Bottom of GB (S/D)- Mimbor Room</t>
  </si>
  <si>
    <t>15" Brick Work for Shelf Bottom (L/D)</t>
  </si>
  <si>
    <t>15" Brick Work for Shelf Bottom (S/D)</t>
  </si>
  <si>
    <t>10" Brick Work for Shelf Bottom (L/D)</t>
  </si>
  <si>
    <t>10" Brick Work for Shelf Bottom (S/D)</t>
  </si>
  <si>
    <t>Mimbor Step-1</t>
  </si>
  <si>
    <t>Mimbor Step-2</t>
  </si>
  <si>
    <t>Mimbor Step-3</t>
  </si>
  <si>
    <t>Mimbor Crown</t>
  </si>
  <si>
    <t>Shelf Floor</t>
  </si>
  <si>
    <t>Main Room West Wall + Mimbor Room West wall</t>
  </si>
  <si>
    <t>Main Room East Wall</t>
  </si>
  <si>
    <t>Main Room N+S Wall (S/D)</t>
  </si>
  <si>
    <t>Mimbor Room N+S Wall (S/D)</t>
  </si>
  <si>
    <t>Verandah (L/D)</t>
  </si>
  <si>
    <t>Verandah (S/D)</t>
  </si>
  <si>
    <t>Mimbor Room Column</t>
  </si>
  <si>
    <t>Verandah Column</t>
  </si>
  <si>
    <t>W   -</t>
  </si>
  <si>
    <t>Inner Door  -</t>
  </si>
  <si>
    <t>Verandah Door -</t>
  </si>
  <si>
    <t>Main Room West Wall + Mimbor Room West wall Outer Side</t>
  </si>
  <si>
    <t>Main Room West Wall + Mimbor Room West wall Inner Side</t>
  </si>
  <si>
    <t>Main Room N+S Wall (S/D) outter side</t>
  </si>
  <si>
    <t>Main Room N+S Wall (S/D) inner side</t>
  </si>
  <si>
    <t>Mimbor Room N+S Wall (S/D) outer side</t>
  </si>
  <si>
    <t>Mimbor Room N+S Wall (S/D) inner side</t>
  </si>
  <si>
    <t>Verandah (L/D) outer side</t>
  </si>
  <si>
    <t>Verandah (L/D) inner side</t>
  </si>
  <si>
    <t>Verandah (S/D) outer side</t>
  </si>
  <si>
    <t>Verandah (S/D) inner side</t>
  </si>
  <si>
    <t>Column portion of Lintel</t>
  </si>
  <si>
    <t>Mimbor Window</t>
  </si>
  <si>
    <t>Verandha West wall</t>
  </si>
  <si>
    <t>Verandha Ventilator</t>
  </si>
  <si>
    <t>Top chord-R4</t>
  </si>
  <si>
    <t>Rafter-R1</t>
  </si>
  <si>
    <t>Rafter-R2</t>
  </si>
  <si>
    <t>Rafter-R3</t>
  </si>
  <si>
    <t>Rafter -R5</t>
  </si>
  <si>
    <t>Trapizoadal -Purlin</t>
  </si>
  <si>
    <t>Triangle-Purlin</t>
  </si>
  <si>
    <t>Total (including 5% loss)    =</t>
  </si>
  <si>
    <t>Verandha top lintel L/D</t>
  </si>
  <si>
    <t>Verandha top lintel S/D</t>
  </si>
  <si>
    <t>Lintel stirup-6mm (8" c/c)</t>
  </si>
  <si>
    <t>b) Plastic DB Box (Walton/ Equivalent)</t>
  </si>
  <si>
    <t>Column Portion of Floor</t>
  </si>
  <si>
    <t>Bottom of Shelf Floor</t>
  </si>
  <si>
    <t>Bottom of Shelf PL Wall (L/D)</t>
  </si>
  <si>
    <t>Bottom of Shelf  Plinth Wall (S/D)</t>
  </si>
  <si>
    <t>Main Room West Wall + Mimbor Room West wall+ Verandha Outside</t>
  </si>
  <si>
    <t>Main Room N+S Wall (S/D) Outer side</t>
  </si>
  <si>
    <t>Skirting -Main Room West Wall + Mimbor Room West wall+ Verandha</t>
  </si>
  <si>
    <t>Skirting- Main Room N+S Wall (S/D)</t>
  </si>
  <si>
    <t>Skirting- Mimbor Room N+S Wall (S/D)</t>
  </si>
  <si>
    <t xml:space="preserve">Skirting Book self side wall </t>
  </si>
  <si>
    <t xml:space="preserve">Grade Beam Mimbor Room Long direction </t>
  </si>
  <si>
    <t>Book self for west side wall 02 nos with 04 slab</t>
  </si>
  <si>
    <t>Sunshade MS Bar-10 mm  binder</t>
  </si>
  <si>
    <t>Book self MS Bar-10 mm binder @6" c/c</t>
  </si>
  <si>
    <t>Book self MS Bar-10 mm Main bar @6" c/c</t>
  </si>
  <si>
    <t>Column Tie Ring-6mm</t>
  </si>
  <si>
    <t xml:space="preserve">Book Self Outside top </t>
  </si>
  <si>
    <t>Book self for west side wall 02 nos with 03 slab</t>
  </si>
  <si>
    <r>
      <t xml:space="preserve">Painting with plastic enamel paint
</t>
    </r>
    <r>
      <rPr>
        <i/>
        <sz val="10"/>
        <rFont val="Times New Roman"/>
        <family val="1"/>
      </rPr>
      <t>Standard synthetic enamel paint of approved best quality  and colour delivered  (Berger Brand/Asian Paint/ Equivalent brand) from authorized local agent of the manufacturer in a sealed container, having high water resistance, high bondibility, flexibility property; using specified brand thinner applying to metallic or wooden surface by brass/roller/spray in 2 coats over single coat anti-corrosive coating including cleaning, drying, making free from dirt, grease, wax, removing all chalked and scaled materials, all complete in all floors and accepted by the Engineer-in-charge.</t>
    </r>
  </si>
  <si>
    <r>
      <t xml:space="preserve">Supply ,fitting and fixing Pre-cast </t>
    </r>
    <r>
      <rPr>
        <b/>
        <i/>
        <sz val="10"/>
        <color theme="1"/>
        <rFont val="Times New Roman"/>
        <family val="1"/>
      </rPr>
      <t xml:space="preserve">ventilators </t>
    </r>
    <r>
      <rPr>
        <i/>
        <sz val="10"/>
        <color theme="1"/>
        <rFont val="Times New Roman"/>
        <family val="1"/>
      </rPr>
      <t xml:space="preserve">of minimum 25 mm thick of any design with cement sand (F.M.1.2) mortar (1:4) fitted and fixed in position, finishing with cement sand (F.M. 1.2) plaster (1:6) including necessary scaffolding and curing, in all floors accepted by the Engineer-in-charge. (Cement: CEM-II/B-M) </t>
    </r>
  </si>
  <si>
    <t xml:space="preserve">Footing -5-12 mm  </t>
  </si>
  <si>
    <t>Light point+Holder,Exhaust/Wall bracket fan point</t>
  </si>
  <si>
    <t>Corner Rafter-R6</t>
  </si>
  <si>
    <t>Horizontal Bracing  mid of truss-Both side</t>
  </si>
  <si>
    <t>Mimbor room Rafter short direction</t>
  </si>
  <si>
    <t>Mimbor room  purlin long direction</t>
  </si>
  <si>
    <r>
      <t xml:space="preserve">Supply and fittings  Dua Caligraphy of 
</t>
    </r>
    <r>
      <rPr>
        <b/>
        <sz val="11"/>
        <color theme="1"/>
        <rFont val="Times New Roman"/>
        <family val="1"/>
      </rPr>
      <t xml:space="preserve">1. ( لآ اِلَهَ اِلّا اللّهُ مُحَمَّدٌ رَسُوُل اللّهِ (ﷺ  
উচ্চারণ: </t>
    </r>
    <r>
      <rPr>
        <sz val="11"/>
        <color theme="1"/>
        <rFont val="Times New Roman"/>
        <family val="1"/>
      </rPr>
      <t>লা-ইলাহা ইল্লাল্লাহু মুহাম্মাদুর রসুলুল্লাহ।</t>
    </r>
    <r>
      <rPr>
        <b/>
        <sz val="11"/>
        <color theme="1"/>
        <rFont val="Times New Roman"/>
        <family val="1"/>
      </rPr>
      <t xml:space="preserve">
অর্থ: </t>
    </r>
    <r>
      <rPr>
        <sz val="11"/>
        <color theme="1"/>
        <rFont val="Times New Roman"/>
        <family val="1"/>
      </rPr>
      <t xml:space="preserve">আল্লাহ এক আর কোনো উপাস্য নেই। হজরত মুহাম্মদ সল্লাল্লাহু আলাইহি ওয়াসাল্লাম আল্লাহর প্রেরিত রসুল।
</t>
    </r>
    <r>
      <rPr>
        <b/>
        <sz val="11"/>
        <color theme="1"/>
        <rFont val="Times New Roman"/>
        <family val="1"/>
      </rPr>
      <t xml:space="preserve">2.اللهُمَّ افْتَحْ لِى أَبْوَابَ رَحْمَتِكَ ,
উচ্চারণ: </t>
    </r>
    <r>
      <rPr>
        <sz val="11"/>
        <color theme="1"/>
        <rFont val="Times New Roman"/>
        <family val="1"/>
      </rPr>
      <t>আল্লাহুম্মাফতাহ লি আবওয়াবা</t>
    </r>
    <r>
      <rPr>
        <b/>
        <sz val="11"/>
        <color theme="1"/>
        <rFont val="Times New Roman"/>
        <family val="1"/>
      </rPr>
      <t xml:space="preserve"> </t>
    </r>
    <r>
      <rPr>
        <sz val="11"/>
        <color theme="1"/>
        <rFont val="Times New Roman"/>
        <family val="1"/>
      </rPr>
      <t>রহমাতিক।</t>
    </r>
    <r>
      <rPr>
        <b/>
        <sz val="11"/>
        <color theme="1"/>
        <rFont val="Times New Roman"/>
        <family val="1"/>
      </rPr>
      <t xml:space="preserve"> অর্থ:  </t>
    </r>
    <r>
      <rPr>
        <sz val="11"/>
        <color theme="1"/>
        <rFont val="Times New Roman"/>
        <family val="1"/>
      </rPr>
      <t>হে আল্লাহ আমার জন্য আপনার রহমতের দরজাসমূহ খুলে দিন।</t>
    </r>
    <r>
      <rPr>
        <b/>
        <sz val="10"/>
        <color theme="1"/>
        <rFont val="Times New Roman"/>
        <family val="1"/>
      </rPr>
      <t xml:space="preserve">
3. </t>
    </r>
    <r>
      <rPr>
        <b/>
        <sz val="11"/>
        <color theme="1"/>
        <rFont val="Times New Roman"/>
        <family val="1"/>
      </rPr>
      <t>اللَّهُمَّ إِنِّي أَسْأَلُكَ مِنْ فَضْلِك , 
উচ্চারণ :</t>
    </r>
    <r>
      <rPr>
        <sz val="11"/>
        <color theme="1"/>
        <rFont val="Times New Roman"/>
        <family val="1"/>
      </rPr>
      <t xml:space="preserve"> আল্লাহুম্মা ইন্নি আসআলুকা মিন ফাদলিক। </t>
    </r>
    <r>
      <rPr>
        <b/>
        <sz val="11"/>
        <color theme="1"/>
        <rFont val="Times New Roman"/>
        <family val="1"/>
      </rPr>
      <t xml:space="preserve">
অর্থ : </t>
    </r>
    <r>
      <rPr>
        <sz val="11"/>
        <color theme="1"/>
        <rFont val="Times New Roman"/>
        <family val="1"/>
      </rPr>
      <t>হে আল্লাহ, আমি আপনার অনুগ্রহ প্রত্যাশী।</t>
    </r>
    <r>
      <rPr>
        <b/>
        <sz val="11"/>
        <color theme="1"/>
        <rFont val="Times New Roman"/>
        <family val="1"/>
      </rPr>
      <t xml:space="preserve">
</t>
    </r>
    <r>
      <rPr>
        <sz val="10"/>
        <color theme="1"/>
        <rFont val="Times New Roman"/>
        <family val="1"/>
      </rPr>
      <t>on  tiles at top of Mimbor opening , 2 x Top of entrance and EXIT work will complete  as per instruction of Engineer in Charge.</t>
    </r>
  </si>
  <si>
    <t>Top of Entrance on Lintel for install Dua callagraphy</t>
  </si>
  <si>
    <r>
      <t xml:space="preserve">a) 04-gang switch-5 nos and Socket-2 nos </t>
    </r>
    <r>
      <rPr>
        <b/>
        <sz val="10"/>
        <rFont val="Times New Roman"/>
        <family val="1"/>
      </rPr>
      <t>(Super star/MEP/ Click/Equivalent)</t>
    </r>
  </si>
  <si>
    <t>Stair Step-1 10"</t>
  </si>
  <si>
    <t>Stair Step-1 5"</t>
  </si>
  <si>
    <t xml:space="preserve">Stair Step-2 10" </t>
  </si>
  <si>
    <t>Stair Step-2</t>
  </si>
  <si>
    <t>Stair Step-2 5"</t>
  </si>
  <si>
    <t>Stair Step -3-10"</t>
  </si>
  <si>
    <t>Stair Step-3-5"</t>
  </si>
  <si>
    <t>Ramp Guide wall</t>
  </si>
  <si>
    <t>Stair Step-1</t>
  </si>
  <si>
    <t>Stair step-3</t>
  </si>
  <si>
    <t>Ramp</t>
  </si>
  <si>
    <t>Stair Step-3</t>
  </si>
  <si>
    <t>Ramp side</t>
  </si>
  <si>
    <r>
      <t xml:space="preserve">12mm thick dado plaster (1:4) with Black Oxide
</t>
    </r>
    <r>
      <rPr>
        <i/>
        <sz val="10"/>
        <rFont val="Times New Roman"/>
        <family val="1"/>
      </rPr>
      <t>Minimum 12mm thick cement plaster (1:4) to dado and plinth wall up to 150mm below ground level with neat cement finishing in/c washing of sand, finishing the edges and corners and curing for requisite period etc (Sand of minimum FM 1.2 be used). all complete as per direction of the E-I-C.</t>
    </r>
  </si>
  <si>
    <t>Package</t>
  </si>
  <si>
    <r>
      <t xml:space="preserve">R.C.C
</t>
    </r>
    <r>
      <rPr>
        <i/>
        <sz val="10"/>
        <rFont val="Times New Roman"/>
        <family val="1"/>
      </rPr>
      <t xml:space="preserve">Reinforced cement concrete works with minimum cement content relates to mix ratio 1:1.5:3 having  maximum water cement ratio = 0.40.Making and placing shutter in position maintaining true to plumb, making shutter water-tight properly, placing reinforcement in position. Curing at least for 28 days, removing centering-shuttering after specified time approved; including cost of water, electricity,other charges etc. all complete, approved and accepted by the Engineer-in-charge. The cost of reinforcement and its fabrication, placing, binding etc. and the cost of shuttering &amp; centering) </t>
    </r>
  </si>
  <si>
    <t>Total including 5% Lapping &amp; loss =</t>
  </si>
  <si>
    <r>
      <rPr>
        <b/>
        <i/>
        <sz val="10"/>
        <rFont val="Times New Roman"/>
        <family val="1"/>
      </rPr>
      <t>Color CGI Sheet and Ridge/ Mochka:</t>
    </r>
    <r>
      <rPr>
        <i/>
        <sz val="10"/>
        <rFont val="Times New Roman"/>
        <family val="1"/>
      </rPr>
      <t>Supply and installation of 0.32 mm thick corrugated galvanized iron sheet (Bangladesh made)  per bundle (2'-6" width, 70 – 72 rft long) fitted and fixed on M.S. sections with 'J' hook or wooden purlin with screws, limpet washers and putty etc. (up to level-4) all complete and accepted by the Engineer-in-charge.</t>
    </r>
  </si>
  <si>
    <r>
      <t xml:space="preserve">1) GENERAL NOTE: </t>
    </r>
    <r>
      <rPr>
        <sz val="11"/>
        <color theme="1"/>
        <rFont val="Times New Roman"/>
        <family val="1"/>
      </rPr>
      <t>The foundation of the proposed building has been designed based on the assumption of ideal soil conditions for construction. If required, the foundation design and BoQ will be revised according to the actual soil and site conditions. The design shall be appropriate under the following site, soil, and land requirements:</t>
    </r>
    <r>
      <rPr>
        <b/>
        <sz val="11"/>
        <color theme="1"/>
        <rFont val="Times New Roman"/>
        <family val="1"/>
      </rPr>
      <t xml:space="preserve">
1.  Site Accessibility
</t>
    </r>
    <r>
      <rPr>
        <sz val="11"/>
        <color theme="1"/>
        <rFont val="Times New Roman"/>
        <family val="1"/>
      </rPr>
      <t>The construction site shall be conveniently accessible for material delivery, machinery, and construction activities. The following conditions shall be met:
a) The site shall be located within 20–30 m of an accessible road, where at least a mini pick-up or small truck can reach.
b) Site access shall be free from obstructions such as trees, electric poles, or drainage channels that may hinder construction traffic.
c) The road and site entrance shall be strong enough to carry light to medium construction vehicles without damage.</t>
    </r>
    <r>
      <rPr>
        <b/>
        <sz val="11"/>
        <color theme="1"/>
        <rFont val="Times New Roman"/>
        <family val="1"/>
      </rPr>
      <t xml:space="preserve">
2. Soil Condition (Ideal Soil Requirements)
</t>
    </r>
    <r>
      <rPr>
        <sz val="11"/>
        <color theme="1"/>
        <rFont val="Times New Roman"/>
        <family val="1"/>
      </rPr>
      <t>The soil shall meet the following conditions so that no extraordinary foundation treatment is required:
a) Soil shall be hard, dense, and stable, capable of bearing structural loads without excessive settlement.
b) Soil shall be non-expansive (not clayey or highly plastic that swells or shrinks with moisture).
c) Soil shall be well-drained and not waterlogged.
d) Soil shall be free from organic matter, peat, loose fill, or debris.
e) Soil shall be uniform in strata without abrupt changes in layers.
f) Soil shall not be prone to liquefaction during seismic activity.
g) Soil shall not be saline or chemically aggressive (avoiding risk of concrete or steel corrosion).
h) Soil shall have minimal compressibility to avoid differential settlement.</t>
    </r>
    <r>
      <rPr>
        <b/>
        <sz val="11"/>
        <color theme="1"/>
        <rFont val="Times New Roman"/>
        <family val="1"/>
      </rPr>
      <t xml:space="preserve">
3. Land Condition
</t>
    </r>
    <r>
      <rPr>
        <sz val="11"/>
        <color theme="1"/>
        <rFont val="Times New Roman"/>
        <family val="1"/>
      </rPr>
      <t>a) Land shall be level or naturally elevated compared to the existing road.
b) Land shall not currently be filled or require additional filling.
c) Land shall be easily accessible from the nearby existing road with minimum site clearance.
d) Land shall not be prone to flooding or water stagnation.
e) Land shall not be located on a steep slope, hillside, or unstable ground.
f) Land shall not be in a wind-prone zone or cyclone-exposed area.
g) Land shall have adequate drainage, ensuring stormwater can flow away naturally.
h) Land shall be free from legal encumbrances, encroachments, or right-of-way restrictions.
i) Land shall have sufficient setback space for construction equipment, material storage, and worker movement.</t>
    </r>
  </si>
  <si>
    <r>
      <t xml:space="preserve">1) GENERAL NOTE: </t>
    </r>
    <r>
      <rPr>
        <sz val="11"/>
        <color theme="1"/>
        <rFont val="Times New Roman"/>
        <family val="1"/>
      </rPr>
      <t>The foundation of the proposed building has been designed based on the assumption of ideal soil conditions for construction. If required, the foundation design and BoQ will be revised according to the actual soil and site conditions. The design shall be appropriate under the following site, soil, and land requirements:</t>
    </r>
    <r>
      <rPr>
        <b/>
        <sz val="11"/>
        <color theme="1"/>
        <rFont val="Times New Roman"/>
        <family val="1"/>
      </rPr>
      <t xml:space="preserve">
1.  Site Accessibility
</t>
    </r>
    <r>
      <rPr>
        <sz val="11"/>
        <color theme="1"/>
        <rFont val="Times New Roman"/>
        <family val="1"/>
      </rPr>
      <t>The construction site shall be conveniently accessible for material delivery, machinery, and construction activities. The following conditions shall be met:
a) The site shall be located within 20–30 m of an accessible road, where at least a mini pick-up or small truck can reach.
b) Site access shall be free from obstructions such as trees, electric poles, or drainage channels that may hinder construction traffic.
c) The road and site entrance shall be strong enough to carry light to medium construction vehicles without damage.</t>
    </r>
    <r>
      <rPr>
        <b/>
        <sz val="11"/>
        <color theme="1"/>
        <rFont val="Times New Roman"/>
        <family val="1"/>
      </rPr>
      <t xml:space="preserve">
2. Soil Condition (Ideal Soil Requirements)
</t>
    </r>
    <r>
      <rPr>
        <sz val="11"/>
        <color theme="1"/>
        <rFont val="Times New Roman"/>
        <family val="1"/>
      </rPr>
      <t>The soil shall meet the following conditions so that no extraordinary foundation treatment is required:
a) Soil shall be hard, dense, and stable, capable of bearing structural loads without excessive settlement.
b) Soil shall be non-expansive (not clayey or highly plastic that swells or shrinks with moisture).
c) Soil shall be well-drained and not waterlogged.
d) Soil shall be free from organic matter, peat, loose fill, or debris.
e) Soil shall be uniform in strata without abrupt changes in layers.
f) Soil shall not be prone to liquefaction during seismic activity.
g) Soil shall not be saline or chemically aggressive (avoiding risk of concrete or steel corrosion).
h) Soil shall have minimal compressibility to avoid differential settlement.</t>
    </r>
    <r>
      <rPr>
        <b/>
        <sz val="11"/>
        <color theme="1"/>
        <rFont val="Times New Roman"/>
        <family val="1"/>
      </rPr>
      <t xml:space="preserve">
3. Land Condition
</t>
    </r>
    <r>
      <rPr>
        <sz val="11"/>
        <color theme="1"/>
        <rFont val="Times New Roman"/>
        <family val="1"/>
      </rPr>
      <t>a) Land shall be level or naturally elevated compared to the existing road.There are no existing structures in the proposed site.
b) Land shall not currently be filled or require additional filling.
c) Land shall be easily accessible from the nearby existing road with minimum site clearance.
d) Land shall not be prone to flooding or water stagnation.
e) Land shall not be located on a steep slope, hillside, or unstable ground.
f) Land shall not be in a wind-prone zone or cyclone-exposed area.
g) Land shall have adequate drainage, ensuring stormwater can flow away naturally.
h) Land shall be free from legal encumbrances, encroachments, or right-of-way restrictions.
i) Land shall have sufficient setback space for construction equipment, material storage, and worker movement.</t>
    </r>
  </si>
  <si>
    <t>Bottom of Shelf Wall (L/D)</t>
  </si>
  <si>
    <t>Bottom of Shelf Wall (S/D)</t>
  </si>
  <si>
    <r>
      <rPr>
        <b/>
        <i/>
        <sz val="10"/>
        <rFont val="Times New Roman"/>
        <family val="1"/>
      </rPr>
      <t>Cement Concrete (C.C) (1:2:4)</t>
    </r>
    <r>
      <rPr>
        <i/>
        <sz val="10"/>
        <rFont val="Times New Roman"/>
        <family val="1"/>
      </rPr>
      <t xml:space="preserve">
Mass concrete work in foundation with portland cement </t>
    </r>
    <r>
      <rPr>
        <b/>
        <i/>
        <sz val="10"/>
        <rFont val="Times New Roman"/>
        <family val="1"/>
      </rPr>
      <t xml:space="preserve"> (Shah/Supercrete/Seven ring/equivalent)</t>
    </r>
    <r>
      <rPr>
        <i/>
        <sz val="10"/>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</si>
  <si>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r>
      <rPr>
        <b/>
        <i/>
        <sz val="11"/>
        <rFont val="Times New Roman"/>
        <family val="1"/>
      </rPr>
      <t>Rain Gutter Installation</t>
    </r>
    <r>
      <rPr>
        <b/>
        <i/>
        <sz val="10"/>
        <rFont val="Times New Roman"/>
        <family val="1"/>
      </rPr>
      <t xml:space="preserve">
</t>
    </r>
    <r>
      <rPr>
        <i/>
        <sz val="10"/>
        <rFont val="Times New Roman"/>
        <family val="1"/>
      </rPr>
      <t>Supply and install  half  5" diameter white PVC pipe with an average thickness of 2.70 mm, along with necessary fittings. The installation will include 5 mm MS clamps and other essential materials such as nails, GI wire, screws, etc. This setup will be placed with CGI Sheet roof on the front side of the mosque, incorporating a 5" diameter drainage pipe to channel rainwater from the roof to the ground. All work will be completed in accordance with the instructions of the Engineer-in-Charge (E-I-C).</t>
    </r>
  </si>
  <si>
    <r>
      <rPr>
        <b/>
        <i/>
        <sz val="11"/>
        <color theme="1"/>
        <rFont val="Times New Roman"/>
        <family val="1"/>
      </rPr>
      <t>Name Plaque</t>
    </r>
    <r>
      <rPr>
        <i/>
        <sz val="10"/>
        <color theme="1"/>
        <rFont val="Times New Roman"/>
        <family val="1"/>
      </rPr>
      <t xml:space="preserve">
Supplying, fitting and fixing 600mmx600mmx20mm thick marble name plate in walls in Bengali/English including cost of materials, labour, formwork engrave neatly the approved inscriptions supplied by MHIB. All complete as per direction of the Engineer in charge.</t>
    </r>
  </si>
  <si>
    <r>
      <t xml:space="preserve">Supplying and fabrication of </t>
    </r>
    <r>
      <rPr>
        <b/>
        <i/>
        <sz val="10"/>
        <rFont val="Times New Roman"/>
        <family val="1"/>
      </rPr>
      <t xml:space="preserve">M.S High strength deformed bar/Twisted bar  (BSRM/AKS/KSRM/CSRM/SARM/Equivalent) </t>
    </r>
    <r>
      <rPr>
        <i/>
        <sz val="10"/>
        <rFont val="Times New Roman"/>
        <family val="1"/>
      </rPr>
      <t xml:space="preserve">BDS ISO 6935-2:2016. Grade B500DWR also Conforms to Fe 500S of IS 1786:2008. reinforcement of required size and length for all types of RCC work in/c straightening the rod, removing ruts, cleaning, cutting, hooking, bending, binding with supply of 22 B.W.G. GI wire, placing in position, in/c lapping, spacing and securing them in position by concrete block (1:1), metal chairs, etc. complete in/c cost of all materials, labour, local handling incidentals necessary to complete the work as per specifications, drawings and direction of the E-I-C.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</si>
</sst>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33">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b/>
      <sz val="11"/>
      <color theme="1"/>
      <name val="Times New Roman"/>
      <family val="1"/>
    </font>
    <font>
      <sz val="11"/>
      <color theme="1"/>
      <name val="Times New Roman"/>
      <family val="1"/>
    </font>
    <font>
      <sz val="10"/>
      <name val="Arial"/>
      <family val="2"/>
    </font>
    <font>
      <b/>
      <u/>
      <sz val="14"/>
      <name val="Times New Roman"/>
      <family val="1"/>
    </font>
    <font>
      <sz val="11"/>
      <name val="Calibri"/>
      <family val="2"/>
      <scheme val="minor"/>
    </font>
    <font>
      <b/>
      <sz val="10"/>
      <name val="Times New Roman"/>
      <family val="1"/>
    </font>
    <font>
      <b/>
      <u/>
      <sz val="12"/>
      <name val="Times New Roman"/>
      <family val="1"/>
    </font>
    <font>
      <b/>
      <sz val="10"/>
      <name val="Calibri"/>
      <family val="2"/>
      <scheme val="minor"/>
    </font>
    <font>
      <b/>
      <sz val="11"/>
      <name val="Calibri"/>
      <family val="2"/>
      <scheme val="minor"/>
    </font>
    <font>
      <sz val="10"/>
      <color theme="1"/>
      <name val="Calibri"/>
      <family val="2"/>
      <scheme val="minor"/>
    </font>
    <font>
      <sz val="10"/>
      <name val="Calibri"/>
      <family val="2"/>
      <scheme val="minor"/>
    </font>
    <font>
      <b/>
      <sz val="12"/>
      <color theme="1"/>
      <name val="Times New Roman"/>
      <family val="1"/>
    </font>
    <font>
      <sz val="10"/>
      <name val="Times New Roman"/>
      <family val="1"/>
    </font>
    <font>
      <b/>
      <i/>
      <sz val="10"/>
      <name val="Times New Roman"/>
      <family val="1"/>
    </font>
    <font>
      <i/>
      <sz val="10"/>
      <name val="Times New Roman"/>
      <family val="1"/>
    </font>
    <font>
      <sz val="10"/>
      <color theme="1"/>
      <name val="Times New Roman"/>
      <family val="1"/>
    </font>
    <font>
      <b/>
      <sz val="10"/>
      <color rgb="FFFF0000"/>
      <name val="Times New Roman"/>
      <family val="1"/>
    </font>
    <font>
      <b/>
      <sz val="10"/>
      <color theme="1"/>
      <name val="Times New Roman"/>
      <family val="1"/>
    </font>
    <font>
      <sz val="10"/>
      <color rgb="FFFF0000"/>
      <name val="Times New Roman"/>
      <family val="1"/>
    </font>
    <font>
      <sz val="10"/>
      <color rgb="FFFF0000"/>
      <name val="Calibri"/>
      <family val="2"/>
      <scheme val="minor"/>
    </font>
    <font>
      <i/>
      <sz val="10"/>
      <color theme="1"/>
      <name val="Times New Roman"/>
      <family val="1"/>
    </font>
    <font>
      <b/>
      <i/>
      <sz val="10"/>
      <color theme="1"/>
      <name val="Times New Roman"/>
      <family val="1"/>
    </font>
    <font>
      <b/>
      <sz val="11"/>
      <name val="Times New Roman"/>
      <family val="1"/>
    </font>
    <font>
      <b/>
      <sz val="12"/>
      <name val="Times New Roman"/>
      <family val="1"/>
    </font>
    <font>
      <sz val="11"/>
      <name val="Times New Roman"/>
      <family val="1"/>
    </font>
    <font>
      <b/>
      <u/>
      <sz val="11"/>
      <name val="Calibri"/>
      <family val="2"/>
      <scheme val="minor"/>
    </font>
    <font>
      <b/>
      <i/>
      <sz val="11"/>
      <name val="Times New Roman"/>
      <family val="1"/>
    </font>
    <font>
      <b/>
      <i/>
      <sz val="11"/>
      <color theme="1"/>
      <name val="Times New Roman"/>
      <family val="1"/>
    </font>
  </fonts>
  <fills count="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indexed="9"/>
        <bgColor indexed="64"/>
      </patternFill>
    </fill>
    <fill>
      <patternFill patternType="solid">
        <fgColor theme="8" tint="0.5999938962981048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diagonal/>
    </border>
    <border>
      <left/>
      <right/>
      <top style="thin">
        <color auto="1"/>
      </top>
      <bottom/>
      <diagonal/>
    </border>
  </borders>
  <cellStyleXfs count="4">
    <xf numFmtId="0" fontId="0" fillId="0" borderId="0"/>
    <xf numFmtId="0" fontId="7" fillId="0" borderId="0"/>
    <xf numFmtId="0" fontId="7" fillId="0" borderId="0"/>
    <xf numFmtId="0" fontId="7" fillId="0" borderId="0"/>
  </cellStyleXfs>
  <cellXfs count="205">
    <xf numFmtId="0" fontId="0" fillId="0" borderId="0" xfId="0"/>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horizontal="right" vertical="center" wrapText="1"/>
    </xf>
    <xf numFmtId="0" fontId="2" fillId="0" borderId="0" xfId="0" applyFont="1" applyAlignment="1">
      <alignment horizontal="left" wrapText="1"/>
    </xf>
    <xf numFmtId="0" fontId="5" fillId="0" borderId="0" xfId="0" applyFont="1"/>
    <xf numFmtId="0" fontId="5" fillId="0" borderId="0" xfId="0" applyFont="1" applyAlignment="1">
      <alignment vertical="center"/>
    </xf>
    <xf numFmtId="0" fontId="6" fillId="0" borderId="0" xfId="0" applyFont="1" applyAlignment="1">
      <alignment wrapText="1"/>
    </xf>
    <xf numFmtId="0" fontId="6" fillId="0" borderId="0" xfId="0" applyFont="1"/>
    <xf numFmtId="2" fontId="6" fillId="0" borderId="0" xfId="0" applyNumberFormat="1" applyFont="1" applyAlignment="1">
      <alignment horizontal="right" vertical="center"/>
    </xf>
    <xf numFmtId="49" fontId="6" fillId="0" borderId="0" xfId="0" applyNumberFormat="1" applyFont="1" applyAlignment="1">
      <alignment horizontal="right"/>
    </xf>
    <xf numFmtId="0" fontId="9" fillId="0" borderId="0" xfId="1" applyFont="1" applyAlignment="1">
      <alignment vertical="center"/>
    </xf>
    <xf numFmtId="0" fontId="15" fillId="0" borderId="0" xfId="1" applyFont="1" applyAlignment="1">
      <alignment horizontal="center" vertical="top"/>
    </xf>
    <xf numFmtId="0" fontId="15" fillId="0" borderId="0" xfId="1" applyFont="1" applyAlignment="1">
      <alignment horizontal="center" vertical="center"/>
    </xf>
    <xf numFmtId="0" fontId="15" fillId="0" borderId="0" xfId="1" applyFont="1" applyAlignment="1">
      <alignment vertical="center"/>
    </xf>
    <xf numFmtId="0" fontId="10" fillId="3" borderId="7" xfId="2" applyFont="1" applyFill="1" applyBorder="1" applyAlignment="1">
      <alignment horizontal="center" vertical="center"/>
    </xf>
    <xf numFmtId="0" fontId="10" fillId="3" borderId="1" xfId="1" applyFont="1" applyFill="1" applyBorder="1" applyAlignment="1">
      <alignment horizontal="center" vertical="center"/>
    </xf>
    <xf numFmtId="0" fontId="17" fillId="3" borderId="1" xfId="1" applyFont="1" applyFill="1" applyBorder="1" applyAlignment="1">
      <alignment vertical="top"/>
    </xf>
    <xf numFmtId="2" fontId="17" fillId="3" borderId="1" xfId="1" applyNumberFormat="1" applyFont="1" applyFill="1" applyBorder="1" applyAlignment="1">
      <alignment horizontal="right" vertical="center"/>
    </xf>
    <xf numFmtId="2" fontId="10" fillId="3" borderId="1" xfId="1" applyNumberFormat="1" applyFont="1" applyFill="1" applyBorder="1" applyAlignment="1">
      <alignment horizontal="right" vertical="center"/>
    </xf>
    <xf numFmtId="0" fontId="17" fillId="3" borderId="1" xfId="1" applyFont="1" applyFill="1" applyBorder="1" applyAlignment="1">
      <alignment vertical="center"/>
    </xf>
    <xf numFmtId="0" fontId="15" fillId="3" borderId="0" xfId="1" applyFont="1" applyFill="1" applyAlignment="1">
      <alignment vertical="center"/>
    </xf>
    <xf numFmtId="0" fontId="18" fillId="3" borderId="1" xfId="1" applyFont="1" applyFill="1" applyBorder="1" applyAlignment="1">
      <alignment vertical="top" wrapText="1"/>
    </xf>
    <xf numFmtId="0" fontId="10" fillId="3" borderId="11" xfId="1" applyFont="1" applyFill="1" applyBorder="1" applyAlignment="1">
      <alignment horizontal="center" vertical="center"/>
    </xf>
    <xf numFmtId="0" fontId="17" fillId="3" borderId="1" xfId="1" applyFont="1" applyFill="1" applyBorder="1" applyAlignment="1">
      <alignment horizontal="center" vertical="center"/>
    </xf>
    <xf numFmtId="0" fontId="17" fillId="3" borderId="7" xfId="1" applyFont="1" applyFill="1" applyBorder="1" applyAlignment="1">
      <alignment horizontal="center" vertical="center"/>
    </xf>
    <xf numFmtId="0" fontId="19" fillId="3" borderId="1" xfId="1" applyFont="1" applyFill="1" applyBorder="1" applyAlignment="1">
      <alignment vertical="top" wrapText="1"/>
    </xf>
    <xf numFmtId="2" fontId="20" fillId="3" borderId="1" xfId="1" applyNumberFormat="1" applyFont="1" applyFill="1" applyBorder="1" applyAlignment="1">
      <alignment horizontal="right" vertical="center"/>
    </xf>
    <xf numFmtId="0" fontId="20" fillId="3" borderId="1" xfId="1" applyFont="1" applyFill="1" applyBorder="1" applyAlignment="1">
      <alignment horizontal="right" vertical="center"/>
    </xf>
    <xf numFmtId="164" fontId="19" fillId="3" borderId="1" xfId="0" applyNumberFormat="1" applyFont="1" applyFill="1" applyBorder="1" applyAlignment="1">
      <alignment horizontal="justify" vertical="top"/>
    </xf>
    <xf numFmtId="0" fontId="12" fillId="3" borderId="0" xfId="1" applyFont="1" applyFill="1" applyAlignment="1">
      <alignment vertical="center"/>
    </xf>
    <xf numFmtId="164" fontId="17" fillId="3" borderId="1" xfId="0" applyNumberFormat="1" applyFont="1" applyFill="1" applyBorder="1" applyAlignment="1">
      <alignment horizontal="justify" vertical="top"/>
    </xf>
    <xf numFmtId="0" fontId="10" fillId="3" borderId="7" xfId="1" applyFont="1" applyFill="1" applyBorder="1" applyAlignment="1">
      <alignment horizontal="center" vertical="center"/>
    </xf>
    <xf numFmtId="0" fontId="21" fillId="3" borderId="3" xfId="1" applyFont="1" applyFill="1" applyBorder="1" applyAlignment="1">
      <alignment horizontal="center" vertical="center"/>
    </xf>
    <xf numFmtId="0" fontId="14" fillId="3" borderId="0" xfId="1" applyFont="1" applyFill="1" applyAlignment="1">
      <alignment vertical="center"/>
    </xf>
    <xf numFmtId="0" fontId="19" fillId="3" borderId="1" xfId="0" applyFont="1" applyFill="1" applyBorder="1" applyAlignment="1">
      <alignment horizontal="left" vertical="top" wrapText="1"/>
    </xf>
    <xf numFmtId="0" fontId="10" fillId="3" borderId="1" xfId="1" applyFont="1" applyFill="1" applyBorder="1" applyAlignment="1">
      <alignment vertical="top"/>
    </xf>
    <xf numFmtId="0" fontId="17" fillId="3" borderId="1" xfId="1" applyFont="1" applyFill="1" applyBorder="1" applyAlignment="1">
      <alignment horizontal="center" vertical="center" wrapText="1"/>
    </xf>
    <xf numFmtId="0" fontId="17" fillId="3" borderId="1" xfId="1" applyFont="1" applyFill="1" applyBorder="1" applyAlignment="1" applyProtection="1">
      <alignment horizontal="center" vertical="center" wrapText="1"/>
      <protection locked="0"/>
    </xf>
    <xf numFmtId="0" fontId="23" fillId="3" borderId="1" xfId="1" applyFont="1" applyFill="1" applyBorder="1" applyAlignment="1">
      <alignment vertical="top" wrapText="1"/>
    </xf>
    <xf numFmtId="0" fontId="21" fillId="3" borderId="1" xfId="1" applyFont="1" applyFill="1" applyBorder="1" applyAlignment="1">
      <alignment horizontal="center" vertical="center"/>
    </xf>
    <xf numFmtId="0" fontId="24" fillId="3" borderId="0" xfId="1" applyFont="1" applyFill="1" applyAlignment="1">
      <alignment vertical="center"/>
    </xf>
    <xf numFmtId="0" fontId="10" fillId="3" borderId="1" xfId="1" applyFont="1" applyFill="1" applyBorder="1" applyAlignment="1">
      <alignment horizontal="right" vertical="top"/>
    </xf>
    <xf numFmtId="0" fontId="17" fillId="3" borderId="1" xfId="1" applyFont="1" applyFill="1" applyBorder="1" applyAlignment="1">
      <alignment horizontal="left" vertical="top"/>
    </xf>
    <xf numFmtId="0" fontId="10" fillId="0" borderId="1" xfId="1" applyFont="1" applyBorder="1" applyAlignment="1">
      <alignment horizontal="right"/>
    </xf>
    <xf numFmtId="0" fontId="10" fillId="0" borderId="1" xfId="1" applyFont="1" applyBorder="1"/>
    <xf numFmtId="2" fontId="10" fillId="0" borderId="1" xfId="1" applyNumberFormat="1" applyFont="1" applyBorder="1" applyAlignment="1">
      <alignment horizontal="right"/>
    </xf>
    <xf numFmtId="0" fontId="10" fillId="0" borderId="1" xfId="1" applyFont="1" applyBorder="1" applyAlignment="1">
      <alignment horizontal="center"/>
    </xf>
    <xf numFmtId="2" fontId="10" fillId="2" borderId="1" xfId="1" applyNumberFormat="1" applyFont="1" applyFill="1" applyBorder="1" applyAlignment="1">
      <alignment horizontal="right" vertical="center"/>
    </xf>
    <xf numFmtId="164" fontId="19" fillId="3" borderId="1" xfId="1" applyNumberFormat="1" applyFont="1" applyFill="1" applyBorder="1" applyAlignment="1">
      <alignment horizontal="left" vertical="top" wrapText="1"/>
    </xf>
    <xf numFmtId="0" fontId="17" fillId="3" borderId="1" xfId="1" applyFont="1" applyFill="1" applyBorder="1" applyAlignment="1">
      <alignment horizontal="right" vertical="center"/>
    </xf>
    <xf numFmtId="0" fontId="23" fillId="3" borderId="1" xfId="1" applyFont="1" applyFill="1" applyBorder="1" applyAlignment="1">
      <alignment vertical="top"/>
    </xf>
    <xf numFmtId="0" fontId="22" fillId="3" borderId="11" xfId="1" applyFont="1" applyFill="1" applyBorder="1" applyAlignment="1">
      <alignment horizontal="center" vertical="center"/>
    </xf>
    <xf numFmtId="0" fontId="20" fillId="3" borderId="1" xfId="1" applyFont="1" applyFill="1" applyBorder="1" applyAlignment="1">
      <alignment vertical="top"/>
    </xf>
    <xf numFmtId="0" fontId="23" fillId="3" borderId="7" xfId="1" applyFont="1" applyFill="1" applyBorder="1" applyAlignment="1">
      <alignment horizontal="center" vertical="center"/>
    </xf>
    <xf numFmtId="0" fontId="18" fillId="3" borderId="1" xfId="0" applyFont="1" applyFill="1" applyBorder="1" applyAlignment="1">
      <alignment vertical="top" wrapText="1"/>
    </xf>
    <xf numFmtId="0" fontId="20" fillId="3" borderId="1" xfId="1" applyFont="1" applyFill="1" applyBorder="1" applyAlignment="1">
      <alignment horizontal="center" vertical="center" wrapText="1"/>
    </xf>
    <xf numFmtId="2" fontId="22" fillId="3" borderId="1" xfId="1" applyNumberFormat="1" applyFont="1" applyFill="1" applyBorder="1" applyAlignment="1">
      <alignment horizontal="right" vertical="center"/>
    </xf>
    <xf numFmtId="0" fontId="22" fillId="3" borderId="1" xfId="1" applyFont="1" applyFill="1" applyBorder="1" applyAlignment="1">
      <alignment horizontal="center" vertical="center"/>
    </xf>
    <xf numFmtId="0" fontId="4" fillId="3" borderId="0" xfId="1" applyFont="1" applyFill="1" applyAlignment="1">
      <alignment vertical="center"/>
    </xf>
    <xf numFmtId="0" fontId="25" fillId="3" borderId="1" xfId="1" applyFont="1" applyFill="1" applyBorder="1" applyAlignment="1">
      <alignment vertical="top" wrapText="1"/>
    </xf>
    <xf numFmtId="2" fontId="10" fillId="3" borderId="4" xfId="1" applyNumberFormat="1" applyFont="1" applyFill="1" applyBorder="1" applyAlignment="1">
      <alignment horizontal="right" vertical="center"/>
    </xf>
    <xf numFmtId="2" fontId="21" fillId="3" borderId="5" xfId="1" applyNumberFormat="1" applyFont="1" applyFill="1" applyBorder="1" applyAlignment="1">
      <alignment horizontal="right" vertical="center"/>
    </xf>
    <xf numFmtId="0" fontId="20" fillId="3" borderId="1" xfId="1" applyFont="1" applyFill="1" applyBorder="1" applyAlignment="1">
      <alignment vertical="top" wrapText="1"/>
    </xf>
    <xf numFmtId="0" fontId="20" fillId="3" borderId="3" xfId="1" applyFont="1" applyFill="1" applyBorder="1" applyAlignment="1">
      <alignment horizontal="center" vertical="center"/>
    </xf>
    <xf numFmtId="2" fontId="17" fillId="3" borderId="1" xfId="1" applyNumberFormat="1" applyFont="1" applyFill="1" applyBorder="1" applyAlignment="1">
      <alignment vertical="center"/>
    </xf>
    <xf numFmtId="0" fontId="19" fillId="3" borderId="1" xfId="0" applyFont="1" applyFill="1" applyBorder="1" applyAlignment="1">
      <alignment vertical="top" wrapText="1"/>
    </xf>
    <xf numFmtId="0" fontId="17" fillId="3" borderId="14" xfId="1" applyFont="1" applyFill="1" applyBorder="1" applyAlignment="1">
      <alignment horizontal="center" vertical="center"/>
    </xf>
    <xf numFmtId="0" fontId="2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10" fillId="3" borderId="1" xfId="1" applyNumberFormat="1" applyFont="1" applyFill="1" applyBorder="1" applyAlignment="1" applyProtection="1">
      <alignment horizontal="right" vertical="center" wrapText="1"/>
      <protection locked="0"/>
    </xf>
    <xf numFmtId="0" fontId="10" fillId="3" borderId="1" xfId="1" applyFont="1" applyFill="1" applyBorder="1" applyAlignment="1">
      <alignment horizontal="right" vertical="center"/>
    </xf>
    <xf numFmtId="0" fontId="20" fillId="3" borderId="1" xfId="1" applyFont="1" applyFill="1" applyBorder="1" applyAlignment="1">
      <alignment horizontal="left" vertical="top" wrapText="1"/>
    </xf>
    <xf numFmtId="0" fontId="16" fillId="5" borderId="1" xfId="1" applyFont="1" applyFill="1" applyBorder="1" applyAlignment="1">
      <alignment horizontal="justify" vertical="top" wrapText="1"/>
    </xf>
    <xf numFmtId="0" fontId="10" fillId="5" borderId="4" xfId="1" applyFont="1" applyFill="1" applyBorder="1" applyAlignment="1">
      <alignment horizontal="right" vertical="center"/>
    </xf>
    <xf numFmtId="2" fontId="21" fillId="5" borderId="4" xfId="1" applyNumberFormat="1" applyFont="1" applyFill="1" applyBorder="1" applyAlignment="1">
      <alignment horizontal="right" vertical="center"/>
    </xf>
    <xf numFmtId="0" fontId="21" fillId="5" borderId="4" xfId="1" applyFont="1" applyFill="1" applyBorder="1" applyAlignment="1">
      <alignment horizontal="center" vertical="center"/>
    </xf>
    <xf numFmtId="0" fontId="23" fillId="5" borderId="1" xfId="1" applyFont="1" applyFill="1" applyBorder="1" applyAlignment="1">
      <alignment horizontal="center" vertical="center"/>
    </xf>
    <xf numFmtId="0" fontId="10" fillId="5" borderId="1" xfId="1" applyFont="1" applyFill="1" applyBorder="1" applyAlignment="1">
      <alignment horizontal="right" vertical="center"/>
    </xf>
    <xf numFmtId="0" fontId="23" fillId="5" borderId="7" xfId="1" applyFont="1" applyFill="1" applyBorder="1" applyAlignment="1">
      <alignment horizontal="center" vertical="center"/>
    </xf>
    <xf numFmtId="164" fontId="19" fillId="3" borderId="1" xfId="3" applyNumberFormat="1" applyFont="1" applyFill="1" applyBorder="1" applyAlignment="1">
      <alignment horizontal="left" vertical="top" wrapText="1"/>
    </xf>
    <xf numFmtId="0" fontId="17" fillId="3" borderId="4" xfId="3" applyFont="1" applyFill="1" applyBorder="1" applyAlignment="1">
      <alignment horizontal="center" vertical="center"/>
    </xf>
    <xf numFmtId="164" fontId="17" fillId="3" borderId="1" xfId="3" applyNumberFormat="1" applyFont="1" applyFill="1" applyBorder="1" applyAlignment="1">
      <alignment horizontal="justify" vertical="top"/>
    </xf>
    <xf numFmtId="0" fontId="17" fillId="3" borderId="1" xfId="3" applyFont="1" applyFill="1" applyBorder="1" applyAlignment="1">
      <alignment horizontal="center" vertical="center"/>
    </xf>
    <xf numFmtId="164" fontId="10" fillId="3" borderId="1" xfId="3" applyNumberFormat="1" applyFont="1" applyFill="1" applyBorder="1" applyAlignment="1">
      <alignment horizontal="justify" vertical="top"/>
    </xf>
    <xf numFmtId="164" fontId="17" fillId="3" borderId="1" xfId="3" applyNumberFormat="1" applyFont="1" applyFill="1" applyBorder="1" applyAlignment="1">
      <alignment horizontal="left" vertical="top"/>
    </xf>
    <xf numFmtId="164" fontId="19" fillId="3" borderId="1" xfId="3" applyNumberFormat="1" applyFont="1" applyFill="1" applyBorder="1" applyAlignment="1">
      <alignment horizontal="justify" vertical="top"/>
    </xf>
    <xf numFmtId="0" fontId="17" fillId="3" borderId="5" xfId="3" applyFont="1" applyFill="1" applyBorder="1" applyAlignment="1">
      <alignment horizontal="center" vertical="center"/>
    </xf>
    <xf numFmtId="0" fontId="10" fillId="3" borderId="1" xfId="1" applyFont="1" applyFill="1" applyBorder="1" applyAlignment="1">
      <alignment vertical="center"/>
    </xf>
    <xf numFmtId="0" fontId="27" fillId="0" borderId="0" xfId="1" applyFont="1" applyAlignment="1">
      <alignment horizontal="center" vertical="center"/>
    </xf>
    <xf numFmtId="2" fontId="28" fillId="6" borderId="1" xfId="1" applyNumberFormat="1" applyFont="1" applyFill="1" applyBorder="1" applyAlignment="1">
      <alignment horizontal="right" vertical="center"/>
    </xf>
    <xf numFmtId="0" fontId="29" fillId="6" borderId="1" xfId="1" applyFont="1" applyFill="1" applyBorder="1" applyAlignment="1">
      <alignment vertical="center"/>
    </xf>
    <xf numFmtId="0" fontId="13" fillId="0" borderId="0" xfId="1" applyFont="1" applyAlignment="1">
      <alignment horizontal="center" vertical="center"/>
    </xf>
    <xf numFmtId="0" fontId="9" fillId="0" borderId="0" xfId="1" applyFont="1" applyAlignment="1">
      <alignment vertical="top"/>
    </xf>
    <xf numFmtId="0" fontId="9" fillId="0" borderId="0" xfId="1" applyFont="1" applyAlignment="1">
      <alignment horizontal="right" vertical="center"/>
    </xf>
    <xf numFmtId="2" fontId="9" fillId="0" borderId="0" xfId="1" applyNumberFormat="1" applyFont="1" applyAlignment="1">
      <alignment horizontal="right" vertical="center"/>
    </xf>
    <xf numFmtId="0" fontId="9" fillId="0" borderId="0" xfId="1" applyFont="1" applyAlignment="1">
      <alignment horizontal="center" vertical="center"/>
    </xf>
    <xf numFmtId="4" fontId="9" fillId="0" borderId="0" xfId="1" applyNumberFormat="1" applyFont="1" applyAlignment="1">
      <alignment horizontal="center" vertical="center"/>
    </xf>
    <xf numFmtId="0" fontId="13" fillId="0" borderId="0" xfId="2" applyFont="1" applyAlignment="1">
      <alignment horizontal="center" vertical="center"/>
    </xf>
    <xf numFmtId="0" fontId="9" fillId="0" borderId="0" xfId="2" applyFont="1" applyAlignment="1">
      <alignment vertical="top"/>
    </xf>
    <xf numFmtId="2" fontId="9" fillId="0" borderId="0" xfId="2" applyNumberFormat="1" applyFont="1" applyAlignment="1">
      <alignment horizontal="right" vertical="center"/>
    </xf>
    <xf numFmtId="2" fontId="9" fillId="0" borderId="0" xfId="2" applyNumberFormat="1" applyFont="1" applyAlignment="1">
      <alignment horizontal="center" vertical="center"/>
    </xf>
    <xf numFmtId="165" fontId="9" fillId="0" borderId="0" xfId="2" applyNumberFormat="1" applyFont="1" applyAlignment="1">
      <alignment horizontal="right" vertical="center"/>
    </xf>
    <xf numFmtId="0" fontId="13" fillId="3" borderId="0" xfId="1" applyFont="1" applyFill="1" applyAlignment="1">
      <alignment horizontal="center" vertical="center"/>
    </xf>
    <xf numFmtId="0" fontId="9" fillId="7" borderId="0" xfId="1" applyFont="1" applyFill="1" applyAlignment="1">
      <alignment vertical="top"/>
    </xf>
    <xf numFmtId="0" fontId="9" fillId="7" borderId="0" xfId="1" applyFont="1" applyFill="1" applyAlignment="1">
      <alignment horizontal="right" vertical="center"/>
    </xf>
    <xf numFmtId="0" fontId="9" fillId="7" borderId="0" xfId="1" applyFont="1" applyFill="1" applyAlignment="1">
      <alignment horizontal="center" vertical="center"/>
    </xf>
    <xf numFmtId="0" fontId="13" fillId="7" borderId="0" xfId="1" applyFont="1" applyFill="1" applyAlignment="1">
      <alignment horizontal="right" vertical="center"/>
    </xf>
    <xf numFmtId="0" fontId="9" fillId="7" borderId="0" xfId="1" applyFont="1" applyFill="1" applyAlignment="1">
      <alignment horizontal="right" vertical="top"/>
    </xf>
    <xf numFmtId="0" fontId="30" fillId="0" borderId="0" xfId="1" applyFont="1" applyAlignment="1">
      <alignment horizontal="left" vertical="center"/>
    </xf>
    <xf numFmtId="0" fontId="9" fillId="0" borderId="0" xfId="1" applyFont="1" applyAlignment="1">
      <alignment horizontal="left" vertical="top"/>
    </xf>
    <xf numFmtId="166" fontId="9" fillId="0" borderId="0" xfId="1" applyNumberFormat="1" applyFont="1" applyAlignment="1">
      <alignment horizontal="right" vertical="center"/>
    </xf>
    <xf numFmtId="0" fontId="13" fillId="0" borderId="0" xfId="1" applyFont="1" applyAlignment="1">
      <alignment horizontal="center" vertical="center" wrapText="1"/>
    </xf>
    <xf numFmtId="0" fontId="13" fillId="0" borderId="0" xfId="1" applyFont="1" applyAlignment="1">
      <alignment horizontal="right" vertical="center"/>
    </xf>
    <xf numFmtId="0" fontId="9" fillId="0" borderId="0" xfId="3" applyFont="1" applyAlignment="1">
      <alignment horizontal="left" vertical="top"/>
    </xf>
    <xf numFmtId="0" fontId="9" fillId="0" borderId="0" xfId="1" applyFont="1" applyAlignment="1">
      <alignment horizontal="center" vertical="top"/>
    </xf>
    <xf numFmtId="0" fontId="13" fillId="0" borderId="0" xfId="1" applyFont="1" applyAlignment="1">
      <alignment horizontal="left" vertical="center"/>
    </xf>
    <xf numFmtId="0" fontId="1" fillId="3" borderId="0" xfId="0" applyFont="1" applyFill="1"/>
    <xf numFmtId="0" fontId="1" fillId="3" borderId="0" xfId="0" applyFont="1" applyFill="1" applyAlignment="1">
      <alignment vertical="top" wrapText="1"/>
    </xf>
    <xf numFmtId="2" fontId="2" fillId="0" borderId="0" xfId="0" applyNumberFormat="1" applyFont="1" applyAlignment="1">
      <alignment wrapText="1"/>
    </xf>
    <xf numFmtId="0" fontId="17" fillId="3" borderId="1" xfId="1" applyFont="1" applyFill="1" applyBorder="1" applyAlignment="1">
      <alignment vertical="top" wrapText="1"/>
    </xf>
    <xf numFmtId="2" fontId="10" fillId="0" borderId="1" xfId="1" applyNumberFormat="1" applyFont="1" applyBorder="1" applyAlignment="1">
      <alignment horizontal="right" vertical="center"/>
    </xf>
    <xf numFmtId="0" fontId="17" fillId="0" borderId="1" xfId="1" applyFont="1" applyBorder="1" applyAlignment="1">
      <alignment vertical="center"/>
    </xf>
    <xf numFmtId="2" fontId="10" fillId="0" borderId="6" xfId="1" applyNumberFormat="1" applyFont="1" applyBorder="1" applyAlignment="1">
      <alignment horizontal="center" vertical="center"/>
    </xf>
    <xf numFmtId="0" fontId="10" fillId="0" borderId="6" xfId="1" applyFont="1" applyBorder="1" applyAlignment="1">
      <alignment horizontal="center" vertical="center"/>
    </xf>
    <xf numFmtId="0" fontId="17" fillId="0" borderId="6" xfId="1" applyFont="1" applyBorder="1" applyAlignment="1">
      <alignment horizontal="center" vertical="center"/>
    </xf>
    <xf numFmtId="2" fontId="22" fillId="0" borderId="2" xfId="1" applyNumberFormat="1" applyFont="1" applyBorder="1" applyAlignment="1">
      <alignment horizontal="right" vertical="center"/>
    </xf>
    <xf numFmtId="2" fontId="10" fillId="0" borderId="2" xfId="1" applyNumberFormat="1" applyFont="1" applyBorder="1" applyAlignment="1">
      <alignment vertical="center"/>
    </xf>
    <xf numFmtId="2" fontId="10" fillId="0" borderId="1" xfId="1" applyNumberFormat="1" applyFont="1" applyBorder="1" applyAlignment="1">
      <alignment vertical="center"/>
    </xf>
    <xf numFmtId="2" fontId="22" fillId="0" borderId="1" xfId="1" applyNumberFormat="1" applyFont="1" applyBorder="1" applyAlignment="1">
      <alignment horizontal="right" vertical="center"/>
    </xf>
    <xf numFmtId="2" fontId="10" fillId="0" borderId="2" xfId="1" applyNumberFormat="1" applyFont="1" applyBorder="1" applyAlignment="1">
      <alignment horizontal="right" vertical="center"/>
    </xf>
    <xf numFmtId="0" fontId="10" fillId="0" borderId="1" xfId="1" applyFont="1" applyBorder="1" applyAlignment="1">
      <alignment horizontal="right" vertical="center"/>
    </xf>
    <xf numFmtId="0" fontId="17" fillId="0" borderId="1" xfId="1" applyFont="1" applyBorder="1" applyAlignment="1">
      <alignment horizontal="center" vertical="center"/>
    </xf>
    <xf numFmtId="0" fontId="19" fillId="3" borderId="1" xfId="1" applyFont="1" applyFill="1" applyBorder="1" applyAlignment="1">
      <alignment horizontal="left" vertical="top" wrapText="1"/>
    </xf>
    <xf numFmtId="0" fontId="25" fillId="3" borderId="1" xfId="1" applyFont="1" applyFill="1" applyBorder="1" applyAlignment="1">
      <alignment horizontal="justify" vertical="top" wrapText="1"/>
    </xf>
    <xf numFmtId="0" fontId="4" fillId="0" borderId="0" xfId="0" applyFont="1" applyAlignment="1">
      <alignment horizontal="center" wrapText="1"/>
    </xf>
    <xf numFmtId="0" fontId="3" fillId="0" borderId="0" xfId="0" applyFont="1" applyAlignment="1">
      <alignment horizontal="right" vertical="center" wrapText="1"/>
    </xf>
    <xf numFmtId="0" fontId="9" fillId="0" borderId="0" xfId="1" applyFont="1" applyAlignment="1">
      <alignment horizontal="left" vertical="center"/>
    </xf>
    <xf numFmtId="0" fontId="9" fillId="0" borderId="0" xfId="1" applyFont="1" applyAlignment="1">
      <alignment horizontal="center" vertical="center"/>
    </xf>
    <xf numFmtId="0" fontId="5" fillId="0" borderId="9" xfId="0" applyFont="1" applyBorder="1" applyAlignment="1">
      <alignment horizontal="left" wrapText="1"/>
    </xf>
    <xf numFmtId="0" fontId="13" fillId="0" borderId="0" xfId="1" applyFont="1" applyAlignment="1">
      <alignment horizontal="right" vertical="center"/>
    </xf>
    <xf numFmtId="0" fontId="13" fillId="7" borderId="0" xfId="1" applyFont="1" applyFill="1" applyAlignment="1">
      <alignment horizontal="right" vertical="center"/>
    </xf>
    <xf numFmtId="0" fontId="13" fillId="0" borderId="0" xfId="1" applyFont="1" applyAlignment="1">
      <alignment horizontal="center" vertical="center" wrapText="1"/>
    </xf>
    <xf numFmtId="0" fontId="13" fillId="0" borderId="0" xfId="1" applyFont="1" applyAlignment="1">
      <alignment horizontal="center" vertical="center"/>
    </xf>
    <xf numFmtId="0" fontId="10" fillId="4" borderId="1" xfId="1" applyFont="1" applyFill="1" applyBorder="1" applyAlignment="1">
      <alignment horizontal="center" vertical="center"/>
    </xf>
    <xf numFmtId="0" fontId="10" fillId="4" borderId="1" xfId="1" applyFont="1" applyFill="1" applyBorder="1" applyAlignment="1">
      <alignment horizontal="center" vertical="center" wrapText="1"/>
    </xf>
    <xf numFmtId="0" fontId="8" fillId="8" borderId="1" xfId="1" applyFont="1" applyFill="1" applyBorder="1" applyAlignment="1">
      <alignment horizontal="center" vertical="center"/>
    </xf>
    <xf numFmtId="0" fontId="10" fillId="4" borderId="1" xfId="2" applyFont="1" applyFill="1" applyBorder="1" applyAlignment="1">
      <alignment horizontal="center" vertical="center"/>
    </xf>
    <xf numFmtId="0" fontId="11" fillId="4" borderId="1" xfId="1" applyFont="1" applyFill="1" applyBorder="1" applyAlignment="1">
      <alignment horizontal="center" vertical="center"/>
    </xf>
    <xf numFmtId="0" fontId="10" fillId="3" borderId="2" xfId="1" applyFont="1" applyFill="1" applyBorder="1" applyAlignment="1">
      <alignment horizontal="center" vertical="center"/>
    </xf>
    <xf numFmtId="0" fontId="10" fillId="3" borderId="6" xfId="1" applyFont="1" applyFill="1" applyBorder="1" applyAlignment="1">
      <alignment horizontal="center" vertical="center"/>
    </xf>
    <xf numFmtId="0" fontId="10" fillId="3" borderId="4" xfId="1" applyFont="1" applyFill="1" applyBorder="1" applyAlignment="1">
      <alignment horizontal="center" vertical="center"/>
    </xf>
    <xf numFmtId="0" fontId="10" fillId="3" borderId="5" xfId="1" applyFont="1" applyFill="1" applyBorder="1" applyAlignment="1">
      <alignment horizontal="center" vertical="center"/>
    </xf>
    <xf numFmtId="2" fontId="10" fillId="0" borderId="2" xfId="1" applyNumberFormat="1" applyFont="1" applyBorder="1" applyAlignment="1">
      <alignment horizontal="center" vertical="center"/>
    </xf>
    <xf numFmtId="2" fontId="10" fillId="0" borderId="6" xfId="1" applyNumberFormat="1" applyFont="1" applyBorder="1" applyAlignment="1">
      <alignment horizontal="center" vertical="center"/>
    </xf>
    <xf numFmtId="2" fontId="10" fillId="0" borderId="7" xfId="1" applyNumberFormat="1" applyFont="1" applyBorder="1" applyAlignment="1">
      <alignment horizontal="center" vertical="center"/>
    </xf>
    <xf numFmtId="0" fontId="17" fillId="0" borderId="11" xfId="1" applyFont="1" applyBorder="1" applyAlignment="1">
      <alignment horizontal="center" vertical="center"/>
    </xf>
    <xf numFmtId="0" fontId="17" fillId="0" borderId="12" xfId="1" applyFont="1" applyBorder="1" applyAlignment="1">
      <alignment horizontal="center" vertical="center"/>
    </xf>
    <xf numFmtId="0" fontId="17" fillId="0" borderId="7" xfId="1" applyFont="1" applyBorder="1" applyAlignment="1">
      <alignment horizontal="center" vertical="center"/>
    </xf>
    <xf numFmtId="2" fontId="10" fillId="3" borderId="1" xfId="1" applyNumberFormat="1" applyFont="1" applyFill="1" applyBorder="1" applyAlignment="1">
      <alignment horizontal="right" vertical="center"/>
    </xf>
    <xf numFmtId="0" fontId="16" fillId="5" borderId="8" xfId="1" applyFont="1" applyFill="1" applyBorder="1" applyAlignment="1">
      <alignment horizontal="left" vertical="top" wrapText="1"/>
    </xf>
    <xf numFmtId="0" fontId="16" fillId="5" borderId="9" xfId="1" applyFont="1" applyFill="1" applyBorder="1" applyAlignment="1">
      <alignment horizontal="left" vertical="top" wrapText="1"/>
    </xf>
    <xf numFmtId="0" fontId="16" fillId="5" borderId="10" xfId="1" applyFont="1" applyFill="1" applyBorder="1" applyAlignment="1">
      <alignment horizontal="left" vertical="top" wrapText="1"/>
    </xf>
    <xf numFmtId="0" fontId="10" fillId="0" borderId="2"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horizontal="center" vertical="center"/>
    </xf>
    <xf numFmtId="2" fontId="10" fillId="3" borderId="3" xfId="1" applyNumberFormat="1" applyFont="1" applyFill="1" applyBorder="1" applyAlignment="1">
      <alignment horizontal="center" vertical="center"/>
    </xf>
    <xf numFmtId="2" fontId="10" fillId="3" borderId="4" xfId="1" applyNumberFormat="1" applyFont="1" applyFill="1" applyBorder="1" applyAlignment="1">
      <alignment horizontal="center" vertical="center"/>
    </xf>
    <xf numFmtId="2" fontId="10" fillId="3" borderId="5" xfId="1" applyNumberFormat="1" applyFont="1" applyFill="1" applyBorder="1" applyAlignment="1">
      <alignment horizontal="center" vertical="center"/>
    </xf>
    <xf numFmtId="2" fontId="21" fillId="0" borderId="2" xfId="1" applyNumberFormat="1" applyFont="1" applyBorder="1" applyAlignment="1">
      <alignment horizontal="center" vertical="center"/>
    </xf>
    <xf numFmtId="2" fontId="21" fillId="0" borderId="6" xfId="1" applyNumberFormat="1" applyFont="1" applyBorder="1" applyAlignment="1">
      <alignment horizontal="center" vertical="center"/>
    </xf>
    <xf numFmtId="2" fontId="21" fillId="0" borderId="7" xfId="1" applyNumberFormat="1" applyFont="1" applyBorder="1" applyAlignment="1">
      <alignment horizontal="center" vertical="center"/>
    </xf>
    <xf numFmtId="0" fontId="17" fillId="0" borderId="2" xfId="1" applyFont="1" applyBorder="1" applyAlignment="1">
      <alignment horizontal="center" vertical="center"/>
    </xf>
    <xf numFmtId="0" fontId="17" fillId="0" borderId="6" xfId="1" applyFont="1" applyBorder="1" applyAlignment="1">
      <alignment horizontal="center" vertical="center"/>
    </xf>
    <xf numFmtId="0" fontId="10" fillId="3" borderId="7" xfId="1" applyFont="1" applyFill="1" applyBorder="1" applyAlignment="1">
      <alignment horizontal="center" vertical="center"/>
    </xf>
    <xf numFmtId="0" fontId="10" fillId="3" borderId="4" xfId="1" applyFont="1" applyFill="1" applyBorder="1" applyAlignment="1">
      <alignment horizontal="left" vertical="top" wrapText="1"/>
    </xf>
    <xf numFmtId="0" fontId="10" fillId="3" borderId="4" xfId="1" applyFont="1" applyFill="1" applyBorder="1" applyAlignment="1">
      <alignment horizontal="left" vertical="top"/>
    </xf>
    <xf numFmtId="0" fontId="10" fillId="3" borderId="5" xfId="1" applyFont="1" applyFill="1" applyBorder="1" applyAlignment="1">
      <alignment horizontal="left" vertical="top"/>
    </xf>
    <xf numFmtId="0" fontId="10" fillId="3" borderId="3" xfId="1" applyFont="1" applyFill="1" applyBorder="1" applyAlignment="1">
      <alignment horizontal="center" vertical="center"/>
    </xf>
    <xf numFmtId="0" fontId="10" fillId="3" borderId="3" xfId="1" applyFont="1" applyFill="1" applyBorder="1" applyAlignment="1">
      <alignment horizontal="center" vertical="center" wrapText="1"/>
    </xf>
    <xf numFmtId="0" fontId="10" fillId="3" borderId="4" xfId="1" applyFont="1" applyFill="1" applyBorder="1" applyAlignment="1">
      <alignment horizontal="center" vertical="center" wrapText="1"/>
    </xf>
    <xf numFmtId="0" fontId="22" fillId="3" borderId="2" xfId="1" applyFont="1" applyFill="1" applyBorder="1" applyAlignment="1">
      <alignment horizontal="center" vertical="center"/>
    </xf>
    <xf numFmtId="0" fontId="22" fillId="3" borderId="6" xfId="1" applyFont="1" applyFill="1" applyBorder="1" applyAlignment="1">
      <alignment horizontal="center" vertical="center"/>
    </xf>
    <xf numFmtId="0" fontId="22" fillId="0" borderId="2" xfId="1" applyFont="1" applyBorder="1" applyAlignment="1">
      <alignment horizontal="center" vertical="center"/>
    </xf>
    <xf numFmtId="0" fontId="22" fillId="0" borderId="6" xfId="1" applyFont="1" applyBorder="1" applyAlignment="1">
      <alignment horizontal="center" vertical="center"/>
    </xf>
    <xf numFmtId="0" fontId="22" fillId="0" borderId="7" xfId="1" applyFont="1" applyBorder="1" applyAlignment="1">
      <alignment horizontal="center" vertical="center"/>
    </xf>
    <xf numFmtId="0" fontId="22" fillId="3" borderId="4" xfId="1" applyFont="1" applyFill="1" applyBorder="1" applyAlignment="1">
      <alignment horizontal="center" vertical="center"/>
    </xf>
    <xf numFmtId="0" fontId="22" fillId="3" borderId="5" xfId="1" applyFont="1" applyFill="1" applyBorder="1" applyAlignment="1">
      <alignment horizontal="center" vertical="center"/>
    </xf>
    <xf numFmtId="0" fontId="23" fillId="0" borderId="2" xfId="1" applyFont="1" applyBorder="1" applyAlignment="1">
      <alignment horizontal="center" vertical="center"/>
    </xf>
    <xf numFmtId="0" fontId="23" fillId="0" borderId="6" xfId="1" applyFont="1" applyBorder="1" applyAlignment="1">
      <alignment horizontal="center" vertical="center"/>
    </xf>
    <xf numFmtId="0" fontId="23" fillId="0" borderId="7" xfId="1" applyFont="1" applyBorder="1" applyAlignment="1">
      <alignment horizontal="center" vertical="center"/>
    </xf>
    <xf numFmtId="2" fontId="10" fillId="3" borderId="13" xfId="1" applyNumberFormat="1" applyFont="1" applyFill="1" applyBorder="1" applyAlignment="1">
      <alignment horizontal="right" vertical="center"/>
    </xf>
    <xf numFmtId="2" fontId="10" fillId="3" borderId="14" xfId="1" applyNumberFormat="1" applyFont="1" applyFill="1" applyBorder="1" applyAlignment="1">
      <alignment horizontal="right" vertical="center"/>
    </xf>
    <xf numFmtId="2" fontId="10" fillId="3" borderId="11" xfId="1" applyNumberFormat="1" applyFont="1" applyFill="1" applyBorder="1" applyAlignment="1">
      <alignment horizontal="right" vertical="center"/>
    </xf>
    <xf numFmtId="0" fontId="17" fillId="3" borderId="4" xfId="1" applyFont="1" applyFill="1" applyBorder="1" applyAlignment="1">
      <alignment horizontal="center" vertical="center"/>
    </xf>
    <xf numFmtId="0" fontId="22" fillId="3" borderId="7" xfId="1" applyFont="1" applyFill="1" applyBorder="1" applyAlignment="1">
      <alignment horizontal="center" vertical="center"/>
    </xf>
    <xf numFmtId="0" fontId="5" fillId="0" borderId="0" xfId="0" applyFont="1" applyAlignment="1">
      <alignment horizontal="left" wrapText="1"/>
    </xf>
    <xf numFmtId="0" fontId="5" fillId="2" borderId="3" xfId="1" applyFont="1" applyFill="1" applyBorder="1" applyAlignment="1">
      <alignment horizontal="right" vertical="top" wrapText="1"/>
    </xf>
    <xf numFmtId="0" fontId="5" fillId="2" borderId="4" xfId="1" applyFont="1" applyFill="1" applyBorder="1" applyAlignment="1">
      <alignment horizontal="right" vertical="top" wrapText="1"/>
    </xf>
    <xf numFmtId="0" fontId="5" fillId="2" borderId="5" xfId="1" applyFont="1" applyFill="1" applyBorder="1" applyAlignment="1">
      <alignment horizontal="right" vertical="top" wrapText="1"/>
    </xf>
    <xf numFmtId="0" fontId="28" fillId="6" borderId="1" xfId="1" applyFont="1" applyFill="1" applyBorder="1" applyAlignment="1">
      <alignment horizontal="right" vertical="center"/>
    </xf>
    <xf numFmtId="0" fontId="17" fillId="3" borderId="4" xfId="3" applyFont="1" applyFill="1" applyBorder="1" applyAlignment="1">
      <alignment horizontal="center" vertical="center"/>
    </xf>
    <xf numFmtId="0" fontId="17" fillId="3" borderId="2" xfId="1" applyFont="1" applyFill="1" applyBorder="1" applyAlignment="1">
      <alignment horizontal="center" vertical="center"/>
    </xf>
    <xf numFmtId="0" fontId="17" fillId="3" borderId="7" xfId="1" applyFont="1" applyFill="1" applyBorder="1" applyAlignment="1">
      <alignment horizontal="center" vertical="center"/>
    </xf>
    <xf numFmtId="0" fontId="17" fillId="3" borderId="5" xfId="3" applyFont="1" applyFill="1" applyBorder="1" applyAlignment="1">
      <alignment horizontal="center" vertical="center"/>
    </xf>
  </cellXfs>
  <cellStyles count="4">
    <cellStyle name="Normal" xfId="0" builtinId="0"/>
    <cellStyle name="Normal 2" xfId="1" xr:uid="{E24A370C-12D4-4476-AC5E-64BB38A3282A}"/>
    <cellStyle name="Normal 3 2" xfId="2" xr:uid="{80FA6B17-F92C-4FF0-A51D-C7175DEAC400}"/>
    <cellStyle name="Normal 4 2" xfId="3" xr:uid="{506413CA-CE84-480A-8BA2-719EF5DBCA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45139</xdr:colOff>
      <xdr:row>0</xdr:row>
      <xdr:rowOff>45244</xdr:rowOff>
    </xdr:from>
    <xdr:to>
      <xdr:col>1</xdr:col>
      <xdr:colOff>893113</xdr:colOff>
      <xdr:row>1</xdr:row>
      <xdr:rowOff>54769</xdr:rowOff>
    </xdr:to>
    <xdr:pic>
      <xdr:nvPicPr>
        <xdr:cNvPr id="2" name="image3.png">
          <a:extLst>
            <a:ext uri="{FF2B5EF4-FFF2-40B4-BE49-F238E27FC236}">
              <a16:creationId xmlns:a16="http://schemas.microsoft.com/office/drawing/2014/main" id="{5B229E52-1BE1-4F6C-93F4-42DB71FF94B3}"/>
            </a:ext>
          </a:extLst>
        </xdr:cNvPr>
        <xdr:cNvPicPr>
          <a:picLocks noChangeAspect="1"/>
        </xdr:cNvPicPr>
      </xdr:nvPicPr>
      <xdr:blipFill>
        <a:blip xmlns:r="http://schemas.openxmlformats.org/officeDocument/2006/relationships" r:embed="rId1" cstate="print"/>
        <a:stretch>
          <a:fillRect/>
        </a:stretch>
      </xdr:blipFill>
      <xdr:spPr>
        <a:xfrm>
          <a:off x="461858" y="45244"/>
          <a:ext cx="847974"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2DD88E29-3E1F-4468-9A0B-33931085E24A}"/>
            </a:ext>
          </a:extLst>
        </xdr:cNvPr>
        <xdr:cNvGrpSpPr/>
      </xdr:nvGrpSpPr>
      <xdr:grpSpPr>
        <a:xfrm>
          <a:off x="479978" y="188015"/>
          <a:ext cx="3663397" cy="0"/>
          <a:chOff x="2689" y="1617"/>
          <a:chExt cx="2306" cy="432"/>
        </a:xfrm>
      </xdr:grpSpPr>
      <xdr:grpSp>
        <xdr:nvGrpSpPr>
          <xdr:cNvPr id="4" name="Group 45">
            <a:extLst>
              <a:ext uri="{FF2B5EF4-FFF2-40B4-BE49-F238E27FC236}">
                <a16:creationId xmlns:a16="http://schemas.microsoft.com/office/drawing/2014/main" id="{3548897F-073A-33E1-63AC-3713CB33F25E}"/>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DDB81E3E-7492-2E6A-34EE-3FA053E857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E7849390-16A0-442B-F687-30C6AFE536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9E39F413-0070-81B0-B689-944D8EF36BC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3631D98D-1560-0403-4153-8D1619863D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9F5835B1-79B5-4FF3-6DFE-F02A78359992}"/>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049E875E-71F6-3F92-53E4-A715EC1A816E}"/>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D21536D1-29CD-A4EF-AB1E-234038C6569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260B1585-D634-79E5-604C-B2D8D2A5B3C4}"/>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6C451EE1-2F93-E754-3201-14CBAEA486B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2C57A07D-0D9A-0EC4-058E-58BF6DDBDC6C}"/>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EE8C4298-6024-ECC4-FB5D-65DAFF3EC419}"/>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1023937</xdr:colOff>
      <xdr:row>0</xdr:row>
      <xdr:rowOff>261938</xdr:rowOff>
    </xdr:from>
    <xdr:to>
      <xdr:col>1</xdr:col>
      <xdr:colOff>2591835</xdr:colOff>
      <xdr:row>0</xdr:row>
      <xdr:rowOff>538163</xdr:rowOff>
    </xdr:to>
    <xdr:grpSp>
      <xdr:nvGrpSpPr>
        <xdr:cNvPr id="16" name="Group 44">
          <a:extLst>
            <a:ext uri="{FF2B5EF4-FFF2-40B4-BE49-F238E27FC236}">
              <a16:creationId xmlns:a16="http://schemas.microsoft.com/office/drawing/2014/main" id="{9E4274BF-EEC1-419E-9EAC-B0B57FA31FF1}"/>
            </a:ext>
          </a:extLst>
        </xdr:cNvPr>
        <xdr:cNvGrpSpPr/>
      </xdr:nvGrpSpPr>
      <xdr:grpSpPr>
        <a:xfrm>
          <a:off x="1462087" y="261938"/>
          <a:ext cx="1567898" cy="276225"/>
          <a:chOff x="2689" y="1617"/>
          <a:chExt cx="2306" cy="432"/>
        </a:xfrm>
      </xdr:grpSpPr>
      <xdr:grpSp>
        <xdr:nvGrpSpPr>
          <xdr:cNvPr id="17" name="Group 45">
            <a:extLst>
              <a:ext uri="{FF2B5EF4-FFF2-40B4-BE49-F238E27FC236}">
                <a16:creationId xmlns:a16="http://schemas.microsoft.com/office/drawing/2014/main" id="{AF51637E-89D2-7E0E-2451-EA466AC500CF}"/>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D3E90D06-61DF-6924-067F-616B632E59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6BE1E42E-2683-6743-0DA4-2BEC12980E8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7002FBE8-D761-D925-ACA7-090464924D9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2DF83C90-FE58-8AAC-BF24-DB9BF8834C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081CB299-C421-FA92-F9C4-135D19358EDA}"/>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6E7BCCA9-7BBE-E623-95F2-B64D7D0F9459}"/>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61271ECA-48A9-4C22-5314-2AA59E1F3FC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59E852D1-FA1B-6423-6EBF-22A977D7F1D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EA1DAEC9-61AC-1B1D-6A93-BCF88DE6866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71A6715F-76AC-3214-E45C-3F99E1FB52B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6ED8DCF5-09F2-38F8-00BE-BC150CE4D732}"/>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5F3B8D59-9B94-4D31-AECE-85C339EB1F3C}"/>
            </a:ext>
          </a:extLst>
        </xdr:cNvPr>
        <xdr:cNvGrpSpPr/>
      </xdr:nvGrpSpPr>
      <xdr:grpSpPr>
        <a:xfrm>
          <a:off x="6861728" y="188015"/>
          <a:ext cx="758273" cy="0"/>
          <a:chOff x="2689" y="1617"/>
          <a:chExt cx="2306" cy="432"/>
        </a:xfrm>
      </xdr:grpSpPr>
      <xdr:grpSp>
        <xdr:nvGrpSpPr>
          <xdr:cNvPr id="30" name="Group 45">
            <a:extLst>
              <a:ext uri="{FF2B5EF4-FFF2-40B4-BE49-F238E27FC236}">
                <a16:creationId xmlns:a16="http://schemas.microsoft.com/office/drawing/2014/main" id="{7D44AE75-B475-DCBC-2714-7D5D5989009F}"/>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58188DE8-E76B-50F3-707C-163AEAA598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A99ECF65-E102-744E-9A74-ABE50464D3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B8A4582D-98ED-0762-4C63-6E03998417F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ADD8D820-6154-B959-9953-775394E500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39C28D5B-E02D-175B-4CCC-584AD945EA69}"/>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4EFEE9BB-A6C3-448F-7025-CC26C7C580E1}"/>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A07785E0-40B5-7B12-09F6-C0660EF8375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C1E631B8-2650-C2A1-E254-A2CE3AE9D41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3DCAB6C8-87A9-70BC-2945-A6D0180B249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0FF51DEC-50F7-8280-7A08-31DE15F07137}"/>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E2AFDD53-2221-C42E-9D86-7789EB9A7F8B}"/>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80858</xdr:colOff>
      <xdr:row>0</xdr:row>
      <xdr:rowOff>9525</xdr:rowOff>
    </xdr:from>
    <xdr:to>
      <xdr:col>1</xdr:col>
      <xdr:colOff>928832</xdr:colOff>
      <xdr:row>1</xdr:row>
      <xdr:rowOff>19050</xdr:rowOff>
    </xdr:to>
    <xdr:pic>
      <xdr:nvPicPr>
        <xdr:cNvPr id="2" name="image3.png">
          <a:extLst>
            <a:ext uri="{FF2B5EF4-FFF2-40B4-BE49-F238E27FC236}">
              <a16:creationId xmlns:a16="http://schemas.microsoft.com/office/drawing/2014/main" id="{42C29DC1-9C96-4CA3-8036-E00DB4BF34B1}"/>
            </a:ext>
          </a:extLst>
        </xdr:cNvPr>
        <xdr:cNvPicPr>
          <a:picLocks noChangeAspect="1"/>
        </xdr:cNvPicPr>
      </xdr:nvPicPr>
      <xdr:blipFill>
        <a:blip xmlns:r="http://schemas.openxmlformats.org/officeDocument/2006/relationships" r:embed="rId1" cstate="print"/>
        <a:stretch>
          <a:fillRect/>
        </a:stretch>
      </xdr:blipFill>
      <xdr:spPr>
        <a:xfrm>
          <a:off x="497577" y="9525"/>
          <a:ext cx="847974"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F3D77EB6-9A36-439E-A3B0-90BE97CA0735}"/>
            </a:ext>
          </a:extLst>
        </xdr:cNvPr>
        <xdr:cNvGrpSpPr/>
      </xdr:nvGrpSpPr>
      <xdr:grpSpPr>
        <a:xfrm>
          <a:off x="479978" y="188015"/>
          <a:ext cx="3663397" cy="0"/>
          <a:chOff x="2689" y="1617"/>
          <a:chExt cx="2306" cy="432"/>
        </a:xfrm>
      </xdr:grpSpPr>
      <xdr:grpSp>
        <xdr:nvGrpSpPr>
          <xdr:cNvPr id="4" name="Group 45">
            <a:extLst>
              <a:ext uri="{FF2B5EF4-FFF2-40B4-BE49-F238E27FC236}">
                <a16:creationId xmlns:a16="http://schemas.microsoft.com/office/drawing/2014/main" id="{335FA798-4FC4-3667-7905-08566E7C6FF0}"/>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91696226-1F84-25B7-DB59-FAEF1B7600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72AF3E80-954B-1B2B-14DB-57CDA3A371B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89987399-5C1E-DB50-B6EA-E0E96B06DCE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1E71F859-48C1-22AD-4618-2E8187B771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2AA23B63-9B13-C1B0-6C67-3C28F29B66A1}"/>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942CDBCA-95C6-501D-4D87-167DF7ACFFB8}"/>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6DA84E4A-5C9C-9CE2-DACB-198D02DE05C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253CDE90-59F2-5492-0FAD-94CD1C45792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090CBEAE-9293-C22D-CD5D-F6273769CC6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711E4D77-08E7-F900-46F0-09BA65A78E3A}"/>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179357E7-524A-9ABA-1C5A-C83EF3EE6F3D}"/>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1035844</xdr:colOff>
      <xdr:row>0</xdr:row>
      <xdr:rowOff>285750</xdr:rowOff>
    </xdr:from>
    <xdr:to>
      <xdr:col>1</xdr:col>
      <xdr:colOff>2603742</xdr:colOff>
      <xdr:row>0</xdr:row>
      <xdr:rowOff>561975</xdr:rowOff>
    </xdr:to>
    <xdr:grpSp>
      <xdr:nvGrpSpPr>
        <xdr:cNvPr id="16" name="Group 44">
          <a:extLst>
            <a:ext uri="{FF2B5EF4-FFF2-40B4-BE49-F238E27FC236}">
              <a16:creationId xmlns:a16="http://schemas.microsoft.com/office/drawing/2014/main" id="{223A8773-065B-4A29-8DEA-94F7FA91C395}"/>
            </a:ext>
          </a:extLst>
        </xdr:cNvPr>
        <xdr:cNvGrpSpPr/>
      </xdr:nvGrpSpPr>
      <xdr:grpSpPr>
        <a:xfrm>
          <a:off x="1473994" y="285750"/>
          <a:ext cx="1567898" cy="276225"/>
          <a:chOff x="2689" y="1617"/>
          <a:chExt cx="2306" cy="432"/>
        </a:xfrm>
      </xdr:grpSpPr>
      <xdr:grpSp>
        <xdr:nvGrpSpPr>
          <xdr:cNvPr id="17" name="Group 45">
            <a:extLst>
              <a:ext uri="{FF2B5EF4-FFF2-40B4-BE49-F238E27FC236}">
                <a16:creationId xmlns:a16="http://schemas.microsoft.com/office/drawing/2014/main" id="{A2257A7B-1355-9504-6669-07B184850A41}"/>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C3E7B1DB-4BF9-9058-DEE0-011F875CF0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06F96565-CE87-BCB1-926B-8B429B9B903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D77FE85E-91B6-1955-4032-79FF357B294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02564356-60D6-530C-9822-47765F3036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D0465E5B-7B25-81E8-6B98-37A5122DD8A2}"/>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1AE0A6AC-1822-BD7A-8BC9-34599B38D9F1}"/>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EF58EDD1-F45C-E465-71B2-12DB0C90262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5FEE5B18-845A-D5C7-5D4F-4FE5C946296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D376374B-7EAA-8B5E-B15B-2F993AEE6A8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D6D58D40-F571-6CC5-C83A-FDF3F596C665}"/>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2763B2B5-65F9-2DB3-F83B-2BB74E73EB3C}"/>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3760B358-81F4-4403-A863-72C5D72F83B7}"/>
            </a:ext>
          </a:extLst>
        </xdr:cNvPr>
        <xdr:cNvGrpSpPr/>
      </xdr:nvGrpSpPr>
      <xdr:grpSpPr>
        <a:xfrm>
          <a:off x="6261653" y="188015"/>
          <a:ext cx="634448" cy="0"/>
          <a:chOff x="2689" y="1617"/>
          <a:chExt cx="2306" cy="432"/>
        </a:xfrm>
      </xdr:grpSpPr>
      <xdr:grpSp>
        <xdr:nvGrpSpPr>
          <xdr:cNvPr id="30" name="Group 45">
            <a:extLst>
              <a:ext uri="{FF2B5EF4-FFF2-40B4-BE49-F238E27FC236}">
                <a16:creationId xmlns:a16="http://schemas.microsoft.com/office/drawing/2014/main" id="{000E69FD-6B31-3BD8-DB8D-A887ACDC8D43}"/>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7B019CAE-D7CD-3F08-8ED8-AC3439FB6C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6C06D25B-C763-A340-E533-56131DF955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A099A49D-50D7-C670-4ECF-ADB93370936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50F9AF74-2DA4-3515-DBE3-8FEB9075AA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5CC9A909-FB69-57DC-835E-6EDA4396FB07}"/>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683AAE21-47C0-3DE6-72DD-2BE9C0FA7A3F}"/>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058E7398-C0CF-F0A2-F0CD-8891279B542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E1259190-E232-4EAA-960F-C8422BA232D9}"/>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A973786D-4AC2-FE94-8245-651ABC881AA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28BFEDA0-C737-427A-192B-8AEA298C88A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D15342BB-FE2C-10FB-CF23-AFB3189C5C0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ld%20omputer\WVB%20Documents\Birampur%20ADP%202013\5th%20Tender\Rate%20Analysis_5th%20Tender\P-32_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ll"/>
      <sheetName val="1st Rate_Siraj"/>
    </sheetNames>
    <sheetDataSet>
      <sheetData sheetId="0" refreshError="1">
        <row r="6">
          <cell r="E6">
            <v>2109.36</v>
          </cell>
        </row>
        <row r="8">
          <cell r="E8">
            <v>446.5</v>
          </cell>
        </row>
        <row r="10">
          <cell r="E10">
            <v>1010.5</v>
          </cell>
        </row>
        <row r="11">
          <cell r="E11">
            <v>56.4</v>
          </cell>
        </row>
        <row r="13">
          <cell r="E13">
            <v>423</v>
          </cell>
        </row>
        <row r="14">
          <cell r="E14">
            <v>376</v>
          </cell>
        </row>
        <row r="15">
          <cell r="E15">
            <v>282</v>
          </cell>
        </row>
        <row r="16">
          <cell r="E16">
            <v>235</v>
          </cell>
        </row>
        <row r="18">
          <cell r="E18">
            <v>376</v>
          </cell>
        </row>
        <row r="19">
          <cell r="E19">
            <v>376</v>
          </cell>
        </row>
        <row r="21">
          <cell r="E21">
            <v>282</v>
          </cell>
        </row>
        <row r="24">
          <cell r="E24">
            <v>1128</v>
          </cell>
        </row>
        <row r="25">
          <cell r="E25">
            <v>376.94</v>
          </cell>
        </row>
        <row r="28">
          <cell r="E28">
            <v>18798.12</v>
          </cell>
        </row>
        <row r="29">
          <cell r="E29">
            <v>465.6</v>
          </cell>
        </row>
        <row r="31">
          <cell r="E31">
            <v>79.900000000000006</v>
          </cell>
        </row>
        <row r="32">
          <cell r="E32">
            <v>94</v>
          </cell>
        </row>
        <row r="34">
          <cell r="E34">
            <v>162.66999999999999</v>
          </cell>
        </row>
        <row r="35">
          <cell r="E35">
            <v>4935</v>
          </cell>
        </row>
        <row r="36">
          <cell r="E36">
            <v>42.63</v>
          </cell>
        </row>
        <row r="143">
          <cell r="E143">
            <v>208.68</v>
          </cell>
        </row>
        <row r="144">
          <cell r="E144">
            <v>63.92</v>
          </cell>
        </row>
      </sheetData>
      <sheetData sheetId="1" refreshError="1"/>
      <sheetData sheetId="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62FD8-EB83-4002-9CFB-73F5D4B044B2}">
  <sheetPr>
    <pageSetUpPr fitToPage="1"/>
  </sheetPr>
  <dimension ref="A1:K115"/>
  <sheetViews>
    <sheetView zoomScale="80" zoomScaleNormal="80" workbookViewId="0">
      <selection activeCell="O4" sqref="O4"/>
    </sheetView>
  </sheetViews>
  <sheetFormatPr defaultColWidth="8.88671875" defaultRowHeight="14.4"/>
  <cols>
    <col min="1" max="1" width="6.33203125" style="92" customWidth="1"/>
    <col min="2" max="2" width="54" style="93" customWidth="1"/>
    <col min="3" max="3" width="11.5546875" style="94" customWidth="1"/>
    <col min="4" max="4" width="10" style="94" customWidth="1"/>
    <col min="5" max="5" width="10.109375" style="94" customWidth="1"/>
    <col min="6" max="6" width="7.33203125" style="94" customWidth="1"/>
    <col min="7" max="7" width="11.6640625" style="94" customWidth="1"/>
    <col min="8" max="8" width="8" style="96" customWidth="1"/>
    <col min="9" max="9" width="10.33203125" style="94" customWidth="1"/>
    <col min="10" max="10" width="12.6640625" style="94" customWidth="1"/>
    <col min="11" max="11" width="14" style="11" customWidth="1"/>
    <col min="12" max="16384" width="8.88671875" style="11"/>
  </cols>
  <sheetData>
    <row r="1" spans="1:11" s="2" customFormat="1" ht="60" customHeight="1">
      <c r="A1" s="1"/>
      <c r="B1" s="135" t="s">
        <v>0</v>
      </c>
      <c r="D1" s="3"/>
      <c r="E1" s="136"/>
      <c r="F1" s="136"/>
      <c r="H1" s="4"/>
      <c r="K1" s="119"/>
    </row>
    <row r="2" spans="1:11" s="2" customFormat="1" ht="15" customHeight="1">
      <c r="A2" s="5" t="s">
        <v>1</v>
      </c>
      <c r="B2" s="5"/>
      <c r="C2" s="5"/>
      <c r="D2" s="5"/>
      <c r="E2" s="6"/>
      <c r="F2" s="6"/>
      <c r="G2" s="7"/>
      <c r="H2" s="7"/>
      <c r="I2" s="7"/>
      <c r="J2" s="7"/>
      <c r="K2" s="7"/>
    </row>
    <row r="3" spans="1:11" s="2" customFormat="1">
      <c r="A3" s="5" t="s">
        <v>2</v>
      </c>
      <c r="B3" s="8" t="s">
        <v>3</v>
      </c>
      <c r="C3" s="8"/>
      <c r="D3" s="8"/>
      <c r="E3" s="9"/>
      <c r="F3" s="10"/>
      <c r="G3" s="7"/>
      <c r="H3" s="7"/>
      <c r="I3" s="7"/>
      <c r="J3" s="9" t="s">
        <v>4</v>
      </c>
      <c r="K3" s="7">
        <v>2025</v>
      </c>
    </row>
    <row r="4" spans="1:11" s="2" customFormat="1" ht="321.75" customHeight="1">
      <c r="A4" s="139" t="s">
        <v>240</v>
      </c>
      <c r="B4" s="139"/>
      <c r="C4" s="139"/>
      <c r="D4" s="139"/>
      <c r="E4" s="139"/>
      <c r="F4" s="139"/>
      <c r="G4" s="139"/>
      <c r="H4" s="139"/>
      <c r="I4" s="139"/>
      <c r="J4" s="139"/>
      <c r="K4" s="139"/>
    </row>
    <row r="5" spans="1:11" ht="102.75" customHeight="1">
      <c r="A5" s="139"/>
      <c r="B5" s="139"/>
      <c r="C5" s="139"/>
      <c r="D5" s="139"/>
      <c r="E5" s="139"/>
      <c r="F5" s="139"/>
      <c r="G5" s="139"/>
      <c r="H5" s="139"/>
      <c r="I5" s="139"/>
      <c r="J5" s="139"/>
      <c r="K5" s="139"/>
    </row>
    <row r="6" spans="1:11">
      <c r="G6" s="95"/>
      <c r="I6" s="95"/>
      <c r="J6" s="95"/>
    </row>
    <row r="7" spans="1:11">
      <c r="G7" s="95"/>
      <c r="I7" s="95"/>
      <c r="J7" s="95"/>
    </row>
    <row r="8" spans="1:11">
      <c r="G8" s="95"/>
      <c r="I8" s="95"/>
      <c r="J8" s="95"/>
    </row>
    <row r="9" spans="1:11">
      <c r="G9" s="95"/>
      <c r="I9" s="95"/>
      <c r="J9" s="95"/>
    </row>
    <row r="10" spans="1:11">
      <c r="G10" s="95"/>
      <c r="I10" s="95"/>
      <c r="J10" s="95"/>
    </row>
    <row r="11" spans="1:11">
      <c r="G11" s="95"/>
      <c r="H11" s="97"/>
      <c r="I11" s="95"/>
      <c r="J11" s="95"/>
    </row>
    <row r="12" spans="1:11">
      <c r="G12" s="95"/>
      <c r="I12" s="95"/>
      <c r="J12" s="95"/>
    </row>
    <row r="13" spans="1:11">
      <c r="G13" s="95"/>
      <c r="I13" s="95"/>
      <c r="J13" s="95"/>
    </row>
    <row r="14" spans="1:11">
      <c r="G14" s="95"/>
      <c r="I14" s="95"/>
      <c r="J14" s="95"/>
    </row>
    <row r="15" spans="1:11">
      <c r="G15" s="95"/>
      <c r="I15" s="95"/>
      <c r="J15" s="95"/>
    </row>
    <row r="16" spans="1:11">
      <c r="G16" s="95"/>
      <c r="I16" s="95"/>
      <c r="J16" s="95"/>
    </row>
    <row r="17" spans="1:10">
      <c r="G17" s="95"/>
      <c r="I17" s="95"/>
      <c r="J17" s="95"/>
    </row>
    <row r="18" spans="1:10">
      <c r="G18" s="95"/>
      <c r="I18" s="95"/>
      <c r="J18" s="95"/>
    </row>
    <row r="19" spans="1:10">
      <c r="G19" s="95"/>
      <c r="I19" s="95"/>
      <c r="J19" s="95"/>
    </row>
    <row r="20" spans="1:10">
      <c r="G20" s="95"/>
      <c r="I20" s="95"/>
      <c r="J20" s="95"/>
    </row>
    <row r="21" spans="1:10">
      <c r="A21" s="98"/>
      <c r="B21" s="99"/>
      <c r="C21" s="100"/>
      <c r="D21" s="100"/>
      <c r="E21" s="100"/>
      <c r="F21" s="100"/>
      <c r="G21" s="100"/>
      <c r="H21" s="101"/>
      <c r="I21" s="100"/>
      <c r="J21" s="100"/>
    </row>
    <row r="22" spans="1:10">
      <c r="A22" s="98"/>
      <c r="B22" s="99"/>
    </row>
    <row r="23" spans="1:10">
      <c r="A23" s="98"/>
      <c r="B23" s="99"/>
      <c r="C23" s="100"/>
      <c r="D23" s="100"/>
      <c r="E23" s="100"/>
      <c r="F23" s="100"/>
      <c r="G23" s="102"/>
      <c r="H23" s="101"/>
      <c r="I23" s="102"/>
      <c r="J23" s="102"/>
    </row>
    <row r="24" spans="1:10">
      <c r="A24" s="98"/>
      <c r="B24" s="99"/>
      <c r="C24" s="100"/>
      <c r="D24" s="100"/>
      <c r="E24" s="100"/>
      <c r="F24" s="100"/>
      <c r="G24" s="100"/>
      <c r="H24" s="101"/>
      <c r="I24" s="100"/>
      <c r="J24" s="100"/>
    </row>
    <row r="25" spans="1:10">
      <c r="G25" s="95"/>
      <c r="I25" s="95"/>
      <c r="J25" s="95"/>
    </row>
    <row r="26" spans="1:10">
      <c r="A26" s="103"/>
      <c r="B26" s="104"/>
      <c r="C26" s="105"/>
      <c r="D26" s="105"/>
      <c r="E26" s="105"/>
      <c r="F26" s="105"/>
      <c r="G26" s="105"/>
      <c r="H26" s="106"/>
      <c r="I26" s="105"/>
      <c r="J26" s="105"/>
    </row>
    <row r="27" spans="1:10">
      <c r="A27" s="103"/>
      <c r="B27" s="104"/>
      <c r="C27" s="105"/>
      <c r="D27" s="105"/>
      <c r="E27" s="105"/>
      <c r="F27" s="105"/>
      <c r="G27" s="105"/>
      <c r="H27" s="106"/>
      <c r="I27" s="105"/>
      <c r="J27" s="105"/>
    </row>
    <row r="28" spans="1:10">
      <c r="A28" s="103"/>
      <c r="B28" s="141"/>
      <c r="C28" s="141"/>
      <c r="D28" s="141"/>
      <c r="E28" s="141"/>
      <c r="F28" s="141"/>
      <c r="G28" s="141"/>
      <c r="H28" s="107"/>
      <c r="I28" s="107"/>
      <c r="J28" s="107"/>
    </row>
    <row r="29" spans="1:10">
      <c r="A29" s="103"/>
      <c r="B29" s="108"/>
      <c r="C29" s="107"/>
      <c r="D29" s="107"/>
      <c r="E29" s="107"/>
      <c r="F29" s="107"/>
      <c r="G29" s="105"/>
      <c r="H29" s="106"/>
      <c r="I29" s="105"/>
      <c r="J29" s="105"/>
    </row>
    <row r="30" spans="1:10">
      <c r="A30" s="103"/>
      <c r="B30" s="108"/>
      <c r="C30" s="107"/>
      <c r="D30" s="107"/>
      <c r="E30" s="107"/>
      <c r="F30" s="107"/>
      <c r="G30" s="105"/>
      <c r="H30" s="106"/>
      <c r="I30" s="105"/>
      <c r="J30" s="105"/>
    </row>
    <row r="31" spans="1:10">
      <c r="A31" s="103"/>
      <c r="B31" s="108"/>
      <c r="C31" s="107"/>
      <c r="D31" s="107"/>
      <c r="E31" s="107"/>
      <c r="F31" s="107"/>
      <c r="G31" s="105"/>
      <c r="H31" s="106"/>
      <c r="I31" s="105"/>
      <c r="J31" s="105"/>
    </row>
    <row r="32" spans="1:10">
      <c r="A32" s="103"/>
      <c r="B32" s="108"/>
      <c r="C32" s="107"/>
      <c r="D32" s="107"/>
      <c r="E32" s="107"/>
      <c r="F32" s="107"/>
      <c r="G32" s="105"/>
      <c r="H32" s="106"/>
      <c r="I32" s="105"/>
      <c r="J32" s="105"/>
    </row>
    <row r="33" spans="1:11">
      <c r="A33" s="103"/>
      <c r="B33" s="108"/>
      <c r="C33" s="107"/>
      <c r="D33" s="107"/>
      <c r="E33" s="107"/>
      <c r="F33" s="107"/>
      <c r="G33" s="105"/>
      <c r="H33" s="106"/>
      <c r="I33" s="105"/>
      <c r="J33" s="105"/>
    </row>
    <row r="34" spans="1:11">
      <c r="A34" s="109"/>
    </row>
    <row r="35" spans="1:11">
      <c r="B35" s="110"/>
    </row>
    <row r="36" spans="1:11">
      <c r="B36" s="110"/>
    </row>
    <row r="37" spans="1:11">
      <c r="B37" s="110"/>
    </row>
    <row r="38" spans="1:11">
      <c r="B38" s="110"/>
      <c r="G38" s="95"/>
      <c r="I38" s="95"/>
      <c r="J38" s="95"/>
    </row>
    <row r="39" spans="1:11">
      <c r="B39" s="110"/>
      <c r="G39" s="111"/>
      <c r="I39" s="111"/>
      <c r="J39" s="111"/>
    </row>
    <row r="40" spans="1:11">
      <c r="A40" s="142"/>
      <c r="B40" s="110"/>
      <c r="G40" s="95"/>
      <c r="I40" s="95"/>
      <c r="J40" s="95"/>
    </row>
    <row r="41" spans="1:11">
      <c r="A41" s="142"/>
      <c r="B41" s="110"/>
      <c r="G41" s="111"/>
      <c r="I41" s="111"/>
      <c r="J41" s="111"/>
    </row>
    <row r="42" spans="1:11">
      <c r="A42" s="142"/>
      <c r="B42" s="110"/>
      <c r="G42" s="111"/>
      <c r="I42" s="111"/>
      <c r="J42" s="111"/>
    </row>
    <row r="43" spans="1:11">
      <c r="A43" s="142"/>
      <c r="B43" s="110"/>
      <c r="G43" s="95"/>
      <c r="I43" s="95"/>
      <c r="J43" s="95"/>
    </row>
    <row r="44" spans="1:11">
      <c r="A44" s="142"/>
      <c r="B44" s="110"/>
      <c r="G44" s="111"/>
      <c r="I44" s="111"/>
      <c r="J44" s="111"/>
    </row>
    <row r="45" spans="1:11">
      <c r="A45" s="142"/>
      <c r="B45" s="110"/>
      <c r="G45" s="111"/>
      <c r="I45" s="111"/>
      <c r="J45" s="111"/>
    </row>
    <row r="46" spans="1:11" s="96" customFormat="1">
      <c r="A46" s="142"/>
      <c r="B46" s="110"/>
      <c r="C46" s="94"/>
      <c r="D46" s="94"/>
      <c r="E46" s="94"/>
      <c r="F46" s="94"/>
      <c r="G46" s="95"/>
      <c r="I46" s="95"/>
      <c r="J46" s="95"/>
      <c r="K46" s="11"/>
    </row>
    <row r="47" spans="1:11" s="96" customFormat="1">
      <c r="A47" s="142"/>
      <c r="B47" s="110"/>
      <c r="C47" s="94"/>
      <c r="D47" s="94"/>
      <c r="E47" s="94"/>
      <c r="F47" s="94"/>
      <c r="G47" s="111"/>
      <c r="I47" s="111"/>
      <c r="J47" s="111"/>
      <c r="K47" s="11"/>
    </row>
    <row r="48" spans="1:11" s="96" customFormat="1">
      <c r="A48" s="142"/>
      <c r="B48" s="110"/>
      <c r="C48" s="94"/>
      <c r="D48" s="94"/>
      <c r="E48" s="94"/>
      <c r="F48" s="94"/>
      <c r="G48" s="111"/>
      <c r="I48" s="111"/>
      <c r="J48" s="111"/>
      <c r="K48" s="11"/>
    </row>
    <row r="49" spans="1:11" s="96" customFormat="1">
      <c r="A49" s="142"/>
      <c r="B49" s="110"/>
      <c r="C49" s="94"/>
      <c r="D49" s="94"/>
      <c r="E49" s="94"/>
      <c r="F49" s="94"/>
      <c r="G49" s="95"/>
      <c r="I49" s="95"/>
      <c r="J49" s="95"/>
      <c r="K49" s="11"/>
    </row>
    <row r="50" spans="1:11" s="96" customFormat="1">
      <c r="A50" s="142"/>
      <c r="B50" s="110"/>
      <c r="C50" s="94"/>
      <c r="D50" s="94"/>
      <c r="E50" s="94"/>
      <c r="F50" s="94"/>
      <c r="G50" s="111"/>
      <c r="I50" s="111"/>
      <c r="J50" s="111"/>
      <c r="K50" s="11"/>
    </row>
    <row r="51" spans="1:11" s="96" customFormat="1">
      <c r="A51" s="142"/>
      <c r="B51" s="110"/>
      <c r="C51" s="94"/>
      <c r="D51" s="94"/>
      <c r="E51" s="94"/>
      <c r="F51" s="94"/>
      <c r="G51" s="94"/>
      <c r="I51" s="94"/>
      <c r="J51" s="94"/>
      <c r="K51" s="11"/>
    </row>
    <row r="52" spans="1:11" s="96" customFormat="1">
      <c r="A52" s="142"/>
      <c r="B52" s="110"/>
      <c r="C52" s="94"/>
      <c r="D52" s="94"/>
      <c r="E52" s="94"/>
      <c r="F52" s="94"/>
      <c r="G52" s="94"/>
      <c r="I52" s="94"/>
      <c r="J52" s="94"/>
      <c r="K52" s="11"/>
    </row>
    <row r="53" spans="1:11" s="96" customFormat="1">
      <c r="A53" s="142"/>
      <c r="B53" s="110"/>
      <c r="C53" s="94"/>
      <c r="D53" s="94"/>
      <c r="E53" s="94"/>
      <c r="F53" s="94"/>
      <c r="G53" s="94"/>
      <c r="I53" s="94"/>
      <c r="J53" s="94"/>
      <c r="K53" s="11"/>
    </row>
    <row r="54" spans="1:11" s="96" customFormat="1">
      <c r="A54" s="142"/>
      <c r="B54" s="110"/>
      <c r="C54" s="94"/>
      <c r="D54" s="94"/>
      <c r="E54" s="94"/>
      <c r="F54" s="94"/>
      <c r="G54" s="94"/>
      <c r="I54" s="94"/>
      <c r="J54" s="94"/>
      <c r="K54" s="11"/>
    </row>
    <row r="55" spans="1:11" s="96" customFormat="1">
      <c r="A55" s="142"/>
      <c r="B55" s="110"/>
      <c r="C55" s="94"/>
      <c r="D55" s="94"/>
      <c r="E55" s="94"/>
      <c r="F55" s="94"/>
      <c r="G55" s="95"/>
      <c r="I55" s="95"/>
      <c r="J55" s="95"/>
      <c r="K55" s="11"/>
    </row>
    <row r="56" spans="1:11" s="96" customFormat="1">
      <c r="A56" s="142"/>
      <c r="B56" s="110"/>
      <c r="C56" s="94"/>
      <c r="D56" s="94"/>
      <c r="E56" s="94"/>
      <c r="F56" s="94"/>
      <c r="G56" s="95"/>
      <c r="I56" s="95"/>
      <c r="J56" s="95"/>
      <c r="K56" s="11"/>
    </row>
    <row r="57" spans="1:11" s="96" customFormat="1">
      <c r="A57" s="92"/>
      <c r="B57" s="110"/>
      <c r="C57" s="94"/>
      <c r="D57" s="94"/>
      <c r="E57" s="94"/>
      <c r="F57" s="94"/>
      <c r="G57" s="95"/>
      <c r="I57" s="95"/>
      <c r="J57" s="95"/>
      <c r="K57" s="11"/>
    </row>
    <row r="58" spans="1:11" s="96" customFormat="1">
      <c r="A58" s="143"/>
      <c r="B58" s="110"/>
      <c r="C58" s="94"/>
      <c r="D58" s="94"/>
      <c r="E58" s="94"/>
      <c r="F58" s="94"/>
      <c r="G58" s="94"/>
      <c r="I58" s="94"/>
      <c r="J58" s="94"/>
      <c r="K58" s="11"/>
    </row>
    <row r="59" spans="1:11" s="96" customFormat="1">
      <c r="A59" s="143"/>
      <c r="B59" s="110"/>
      <c r="C59" s="94"/>
      <c r="D59" s="94"/>
      <c r="E59" s="94"/>
      <c r="F59" s="94"/>
      <c r="G59" s="95"/>
      <c r="I59" s="95"/>
      <c r="J59" s="95"/>
      <c r="K59" s="11"/>
    </row>
    <row r="60" spans="1:11" s="96" customFormat="1">
      <c r="A60" s="143"/>
      <c r="B60" s="110"/>
      <c r="C60" s="94"/>
      <c r="D60" s="94"/>
      <c r="E60" s="94"/>
      <c r="F60" s="94"/>
      <c r="G60" s="94"/>
      <c r="I60" s="94"/>
      <c r="J60" s="94"/>
      <c r="K60" s="11"/>
    </row>
    <row r="61" spans="1:11" s="96" customFormat="1">
      <c r="A61" s="143"/>
      <c r="B61" s="110"/>
      <c r="C61" s="94"/>
      <c r="D61" s="94"/>
      <c r="E61" s="94"/>
      <c r="F61" s="94"/>
      <c r="G61" s="94"/>
      <c r="I61" s="94"/>
      <c r="J61" s="94"/>
      <c r="K61" s="11"/>
    </row>
    <row r="62" spans="1:11" s="96" customFormat="1">
      <c r="A62" s="143"/>
      <c r="B62" s="110"/>
      <c r="C62" s="94"/>
      <c r="D62" s="94"/>
      <c r="E62" s="94"/>
      <c r="F62" s="94"/>
      <c r="G62" s="95"/>
      <c r="I62" s="95"/>
      <c r="J62" s="95"/>
      <c r="K62" s="11"/>
    </row>
    <row r="63" spans="1:11" s="96" customFormat="1">
      <c r="A63" s="92"/>
      <c r="B63" s="110"/>
      <c r="C63" s="94"/>
      <c r="D63" s="94"/>
      <c r="E63" s="94"/>
      <c r="F63" s="94"/>
      <c r="G63" s="94"/>
      <c r="I63" s="94"/>
      <c r="J63" s="94"/>
      <c r="K63" s="11"/>
    </row>
    <row r="64" spans="1:11" s="96" customFormat="1">
      <c r="A64" s="92"/>
      <c r="B64" s="110"/>
      <c r="C64" s="94"/>
      <c r="D64" s="94"/>
      <c r="E64" s="94"/>
      <c r="F64" s="94"/>
      <c r="G64" s="94"/>
      <c r="I64" s="94"/>
      <c r="J64" s="94"/>
      <c r="K64" s="11"/>
    </row>
    <row r="65" spans="1:11" s="96" customFormat="1">
      <c r="A65" s="143"/>
      <c r="B65" s="110"/>
      <c r="C65" s="94"/>
      <c r="D65" s="94"/>
      <c r="E65" s="94"/>
      <c r="F65" s="94"/>
      <c r="G65" s="94"/>
      <c r="I65" s="94"/>
      <c r="J65" s="94"/>
      <c r="K65" s="11"/>
    </row>
    <row r="66" spans="1:11" s="96" customFormat="1">
      <c r="A66" s="143"/>
      <c r="B66" s="110"/>
      <c r="C66" s="94"/>
      <c r="D66" s="94"/>
      <c r="E66" s="94"/>
      <c r="F66" s="94"/>
      <c r="G66" s="95"/>
      <c r="I66" s="95"/>
      <c r="J66" s="95"/>
      <c r="K66" s="11"/>
    </row>
    <row r="67" spans="1:11" s="96" customFormat="1">
      <c r="A67" s="143"/>
      <c r="B67" s="110"/>
      <c r="C67" s="94"/>
      <c r="D67" s="94"/>
      <c r="E67" s="94"/>
      <c r="F67" s="94"/>
      <c r="G67" s="94"/>
      <c r="I67" s="94"/>
      <c r="J67" s="94"/>
      <c r="K67" s="11"/>
    </row>
    <row r="68" spans="1:11" s="96" customFormat="1">
      <c r="A68" s="143"/>
      <c r="B68" s="110"/>
      <c r="C68" s="94"/>
      <c r="D68" s="94"/>
      <c r="E68" s="94"/>
      <c r="F68" s="94"/>
      <c r="G68" s="95"/>
      <c r="I68" s="95"/>
      <c r="J68" s="95"/>
      <c r="K68" s="11"/>
    </row>
    <row r="69" spans="1:11" s="96" customFormat="1">
      <c r="A69" s="143"/>
      <c r="B69" s="110"/>
      <c r="C69" s="94"/>
      <c r="D69" s="94"/>
      <c r="E69" s="94"/>
      <c r="F69" s="94"/>
      <c r="G69" s="94"/>
      <c r="I69" s="94"/>
      <c r="J69" s="94"/>
      <c r="K69" s="11"/>
    </row>
    <row r="70" spans="1:11" s="96" customFormat="1">
      <c r="A70" s="143"/>
      <c r="B70" s="110"/>
      <c r="C70" s="94"/>
      <c r="D70" s="94"/>
      <c r="E70" s="94"/>
      <c r="F70" s="94"/>
      <c r="G70" s="95"/>
      <c r="I70" s="95"/>
      <c r="J70" s="95"/>
      <c r="K70" s="11"/>
    </row>
    <row r="71" spans="1:11" s="96" customFormat="1">
      <c r="A71" s="143"/>
      <c r="B71" s="110"/>
      <c r="C71" s="94"/>
      <c r="D71" s="94"/>
      <c r="E71" s="94"/>
      <c r="F71" s="94"/>
      <c r="G71" s="94"/>
      <c r="I71" s="94"/>
      <c r="J71" s="94"/>
      <c r="K71" s="11"/>
    </row>
    <row r="72" spans="1:11" s="96" customFormat="1">
      <c r="A72" s="143"/>
      <c r="B72" s="110"/>
      <c r="C72" s="94"/>
      <c r="D72" s="94"/>
      <c r="E72" s="94"/>
      <c r="F72" s="94"/>
      <c r="G72" s="95"/>
      <c r="I72" s="95"/>
      <c r="J72" s="95"/>
      <c r="K72" s="11"/>
    </row>
    <row r="73" spans="1:11" s="96" customFormat="1">
      <c r="A73" s="143"/>
      <c r="B73" s="110"/>
      <c r="C73" s="94"/>
      <c r="D73" s="94"/>
      <c r="E73" s="94"/>
      <c r="F73" s="94"/>
      <c r="G73" s="94"/>
      <c r="I73" s="94"/>
      <c r="J73" s="94"/>
      <c r="K73" s="11"/>
    </row>
    <row r="74" spans="1:11" s="96" customFormat="1">
      <c r="A74" s="143"/>
      <c r="B74" s="110"/>
      <c r="C74" s="94"/>
      <c r="D74" s="94"/>
      <c r="E74" s="94"/>
      <c r="F74" s="94"/>
      <c r="G74" s="95"/>
      <c r="I74" s="95"/>
      <c r="J74" s="95"/>
      <c r="K74" s="11"/>
    </row>
    <row r="75" spans="1:11" s="96" customFormat="1">
      <c r="A75" s="92"/>
      <c r="B75" s="110"/>
      <c r="C75" s="94"/>
      <c r="D75" s="94"/>
      <c r="E75" s="94"/>
      <c r="F75" s="94"/>
      <c r="G75" s="94"/>
      <c r="I75" s="94"/>
      <c r="J75" s="94"/>
      <c r="K75" s="11"/>
    </row>
    <row r="76" spans="1:11" s="96" customFormat="1">
      <c r="A76" s="92"/>
      <c r="B76" s="110"/>
      <c r="C76" s="94"/>
      <c r="D76" s="94"/>
      <c r="E76" s="94"/>
      <c r="F76" s="94"/>
      <c r="G76" s="94"/>
      <c r="I76" s="94"/>
      <c r="J76" s="94"/>
      <c r="K76" s="11"/>
    </row>
    <row r="77" spans="1:11" s="96" customFormat="1">
      <c r="A77" s="92"/>
      <c r="B77" s="110"/>
      <c r="C77" s="94"/>
      <c r="D77" s="94"/>
      <c r="E77" s="94"/>
      <c r="F77" s="94"/>
      <c r="G77" s="94"/>
      <c r="I77" s="94"/>
      <c r="J77" s="94"/>
      <c r="K77" s="11"/>
    </row>
    <row r="78" spans="1:11">
      <c r="B78" s="110"/>
    </row>
    <row r="79" spans="1:11">
      <c r="B79" s="110"/>
    </row>
    <row r="80" spans="1:11">
      <c r="B80" s="110"/>
    </row>
    <row r="81" spans="2:10">
      <c r="B81" s="110"/>
    </row>
    <row r="82" spans="2:10">
      <c r="B82" s="110"/>
      <c r="E82" s="140"/>
      <c r="F82" s="140"/>
      <c r="G82" s="140"/>
      <c r="I82" s="113"/>
      <c r="J82" s="113"/>
    </row>
    <row r="83" spans="2:10">
      <c r="B83" s="114"/>
    </row>
    <row r="84" spans="2:10">
      <c r="B84" s="110"/>
    </row>
    <row r="85" spans="2:10">
      <c r="B85" s="110"/>
    </row>
    <row r="86" spans="2:10">
      <c r="B86" s="110"/>
      <c r="G86" s="95"/>
      <c r="I86" s="95"/>
      <c r="J86" s="95"/>
    </row>
    <row r="87" spans="2:10">
      <c r="B87" s="110"/>
    </row>
    <row r="88" spans="2:10">
      <c r="B88" s="110"/>
    </row>
    <row r="89" spans="2:10">
      <c r="B89" s="110"/>
    </row>
    <row r="90" spans="2:10">
      <c r="B90" s="110"/>
      <c r="G90" s="95"/>
      <c r="I90" s="95"/>
      <c r="J90" s="95"/>
    </row>
    <row r="91" spans="2:10">
      <c r="B91" s="110"/>
    </row>
    <row r="92" spans="2:10">
      <c r="B92" s="110"/>
    </row>
    <row r="93" spans="2:10">
      <c r="B93" s="110"/>
      <c r="G93" s="95"/>
      <c r="I93" s="95"/>
      <c r="J93" s="95"/>
    </row>
    <row r="94" spans="2:10">
      <c r="B94" s="110"/>
    </row>
    <row r="95" spans="2:10">
      <c r="B95" s="110"/>
    </row>
    <row r="96" spans="2:10">
      <c r="B96" s="110"/>
      <c r="G96" s="95"/>
      <c r="I96" s="95"/>
      <c r="J96" s="95"/>
    </row>
    <row r="97" spans="1:10">
      <c r="B97" s="110"/>
    </row>
    <row r="98" spans="1:10">
      <c r="B98" s="110"/>
      <c r="E98" s="140"/>
      <c r="F98" s="140"/>
      <c r="G98" s="140"/>
      <c r="I98" s="113"/>
      <c r="J98" s="113"/>
    </row>
    <row r="99" spans="1:10">
      <c r="B99" s="110"/>
      <c r="F99" s="113"/>
    </row>
    <row r="100" spans="1:10">
      <c r="B100" s="110"/>
    </row>
    <row r="101" spans="1:10">
      <c r="A101" s="138"/>
      <c r="B101" s="138"/>
      <c r="C101" s="138"/>
      <c r="D101" s="138"/>
      <c r="E101" s="138"/>
      <c r="F101" s="138"/>
      <c r="G101" s="138"/>
    </row>
    <row r="102" spans="1:10">
      <c r="A102" s="112"/>
      <c r="B102" s="138"/>
      <c r="C102" s="138"/>
      <c r="D102" s="138"/>
      <c r="E102" s="138"/>
      <c r="F102" s="138"/>
      <c r="H102" s="94"/>
    </row>
    <row r="103" spans="1:10">
      <c r="B103" s="137"/>
      <c r="C103" s="137"/>
      <c r="D103" s="137"/>
      <c r="E103" s="137"/>
      <c r="F103" s="137"/>
      <c r="H103" s="94"/>
    </row>
    <row r="104" spans="1:10">
      <c r="B104" s="137"/>
      <c r="C104" s="137"/>
      <c r="D104" s="137"/>
      <c r="E104" s="137"/>
      <c r="F104" s="137"/>
      <c r="H104" s="94"/>
    </row>
    <row r="105" spans="1:10">
      <c r="B105" s="137"/>
      <c r="C105" s="137"/>
      <c r="D105" s="137"/>
      <c r="E105" s="137"/>
      <c r="F105" s="137"/>
      <c r="H105" s="94"/>
    </row>
    <row r="106" spans="1:10">
      <c r="B106" s="138"/>
      <c r="C106" s="138"/>
      <c r="D106" s="138"/>
      <c r="E106" s="138"/>
      <c r="F106" s="138"/>
      <c r="G106" s="138"/>
    </row>
    <row r="107" spans="1:10">
      <c r="B107" s="138"/>
      <c r="C107" s="138"/>
      <c r="D107" s="138"/>
      <c r="E107" s="138"/>
      <c r="F107" s="138"/>
      <c r="G107" s="138"/>
    </row>
    <row r="108" spans="1:10">
      <c r="B108" s="115"/>
    </row>
    <row r="109" spans="1:10">
      <c r="A109" s="116"/>
      <c r="B109" s="110"/>
    </row>
    <row r="110" spans="1:10">
      <c r="B110" s="110"/>
    </row>
    <row r="111" spans="1:10">
      <c r="B111" s="110"/>
    </row>
    <row r="112" spans="1:10">
      <c r="B112" s="110"/>
    </row>
    <row r="113" spans="2:2">
      <c r="B113" s="115"/>
    </row>
    <row r="114" spans="2:2">
      <c r="B114" s="115"/>
    </row>
    <row r="115" spans="2:2">
      <c r="B115" s="115"/>
    </row>
  </sheetData>
  <mergeCells count="15">
    <mergeCell ref="E1:F1"/>
    <mergeCell ref="B105:F105"/>
    <mergeCell ref="B106:G106"/>
    <mergeCell ref="B107:G107"/>
    <mergeCell ref="A4:K5"/>
    <mergeCell ref="E82:G82"/>
    <mergeCell ref="E98:G98"/>
    <mergeCell ref="A101:G101"/>
    <mergeCell ref="B102:F102"/>
    <mergeCell ref="B103:F103"/>
    <mergeCell ref="B104:F104"/>
    <mergeCell ref="B28:G28"/>
    <mergeCell ref="A40:A56"/>
    <mergeCell ref="A58:A62"/>
    <mergeCell ref="A65:A74"/>
  </mergeCells>
  <printOptions horizontalCentered="1" verticalCentered="1"/>
  <pageMargins left="0.25" right="0.25" top="0.25" bottom="0.5" header="0.3" footer="0.3"/>
  <pageSetup paperSize="9" scale="6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FE5C9-E895-49FB-9110-6553E3042586}">
  <sheetPr>
    <pageSetUpPr fitToPage="1"/>
  </sheetPr>
  <dimension ref="A1:K422"/>
  <sheetViews>
    <sheetView tabSelected="1" zoomScale="80" zoomScaleNormal="80" workbookViewId="0">
      <selection activeCell="Q4" sqref="Q4"/>
    </sheetView>
  </sheetViews>
  <sheetFormatPr defaultColWidth="8.88671875" defaultRowHeight="14.4"/>
  <cols>
    <col min="1" max="1" width="6.33203125" style="92" customWidth="1"/>
    <col min="2" max="2" width="54" style="93" customWidth="1"/>
    <col min="3" max="3" width="7.109375" style="94" bestFit="1" customWidth="1"/>
    <col min="4" max="4" width="7.88671875" style="94" bestFit="1" customWidth="1"/>
    <col min="5" max="5" width="7.6640625" style="94" bestFit="1" customWidth="1"/>
    <col min="6" max="6" width="7.6640625" style="94" customWidth="1"/>
    <col min="7" max="7" width="9.88671875" style="94" bestFit="1" customWidth="1"/>
    <col min="8" max="8" width="8" style="96" customWidth="1"/>
    <col min="9" max="9" width="7.5546875" style="94" customWidth="1"/>
    <col min="10" max="10" width="12.6640625" style="94" customWidth="1"/>
    <col min="11" max="11" width="21.44140625" style="11" customWidth="1"/>
    <col min="12" max="16384" width="8.88671875" style="11"/>
  </cols>
  <sheetData>
    <row r="1" spans="1:11" s="2" customFormat="1" ht="60" customHeight="1">
      <c r="A1" s="1"/>
      <c r="B1" s="135" t="s">
        <v>0</v>
      </c>
      <c r="D1" s="3"/>
      <c r="E1" s="136"/>
      <c r="F1" s="136"/>
      <c r="H1" s="4"/>
      <c r="K1" s="119"/>
    </row>
    <row r="2" spans="1:11" s="2" customFormat="1" ht="15" customHeight="1">
      <c r="A2" s="5" t="s">
        <v>1</v>
      </c>
      <c r="B2" s="5"/>
      <c r="C2" s="5"/>
      <c r="D2" s="5"/>
      <c r="E2" s="6"/>
      <c r="F2" s="6"/>
      <c r="G2" s="7"/>
      <c r="H2" s="7"/>
      <c r="I2" s="7"/>
      <c r="J2" s="7"/>
      <c r="K2" s="7"/>
    </row>
    <row r="3" spans="1:11" s="2" customFormat="1">
      <c r="A3" s="5" t="s">
        <v>2</v>
      </c>
      <c r="B3" s="8" t="s">
        <v>3</v>
      </c>
      <c r="C3" s="8"/>
      <c r="D3" s="8"/>
      <c r="E3" s="9"/>
      <c r="F3" s="10"/>
      <c r="G3" s="7"/>
      <c r="H3" s="7"/>
      <c r="I3" s="7"/>
      <c r="J3" s="9" t="s">
        <v>4</v>
      </c>
      <c r="K3" s="7">
        <v>2025</v>
      </c>
    </row>
    <row r="4" spans="1:11" s="2" customFormat="1" ht="193.5" customHeight="1">
      <c r="A4" s="196" t="s">
        <v>241</v>
      </c>
      <c r="B4" s="196"/>
      <c r="C4" s="196"/>
      <c r="D4" s="196"/>
      <c r="E4" s="196"/>
      <c r="F4" s="196"/>
      <c r="G4" s="196"/>
      <c r="H4" s="196"/>
      <c r="I4" s="196"/>
      <c r="J4" s="196"/>
      <c r="K4" s="196"/>
    </row>
    <row r="5" spans="1:11" s="2" customFormat="1" ht="228.75" customHeight="1">
      <c r="A5" s="139"/>
      <c r="B5" s="139"/>
      <c r="C5" s="139"/>
      <c r="D5" s="139"/>
      <c r="E5" s="139"/>
      <c r="F5" s="139"/>
      <c r="G5" s="139"/>
      <c r="H5" s="139"/>
      <c r="I5" s="139"/>
      <c r="J5" s="139"/>
      <c r="K5" s="139"/>
    </row>
    <row r="6" spans="1:11" ht="29.25" customHeight="1">
      <c r="A6" s="146" t="s">
        <v>142</v>
      </c>
      <c r="B6" s="146"/>
      <c r="C6" s="146"/>
      <c r="D6" s="146"/>
      <c r="E6" s="146"/>
      <c r="F6" s="146"/>
      <c r="G6" s="146"/>
      <c r="H6" s="146"/>
      <c r="I6" s="146"/>
      <c r="J6" s="146"/>
      <c r="K6" s="146"/>
    </row>
    <row r="7" spans="1:11" ht="17.25" customHeight="1">
      <c r="A7" s="147" t="s">
        <v>5</v>
      </c>
      <c r="B7" s="148" t="s">
        <v>6</v>
      </c>
      <c r="C7" s="148"/>
      <c r="D7" s="148"/>
      <c r="E7" s="148"/>
      <c r="F7" s="148"/>
      <c r="G7" s="148"/>
      <c r="H7" s="144" t="s">
        <v>7</v>
      </c>
      <c r="I7" s="145" t="s">
        <v>8</v>
      </c>
      <c r="J7" s="144" t="s">
        <v>9</v>
      </c>
      <c r="K7" s="144" t="s">
        <v>10</v>
      </c>
    </row>
    <row r="8" spans="1:11" s="12" customFormat="1" ht="15" customHeight="1">
      <c r="A8" s="147"/>
      <c r="B8" s="144" t="s">
        <v>11</v>
      </c>
      <c r="C8" s="144" t="s">
        <v>12</v>
      </c>
      <c r="D8" s="145" t="s">
        <v>13</v>
      </c>
      <c r="E8" s="145" t="s">
        <v>14</v>
      </c>
      <c r="F8" s="145" t="s">
        <v>15</v>
      </c>
      <c r="G8" s="145" t="s">
        <v>16</v>
      </c>
      <c r="H8" s="144"/>
      <c r="I8" s="145"/>
      <c r="J8" s="144"/>
      <c r="K8" s="144"/>
    </row>
    <row r="9" spans="1:11" s="13" customFormat="1" ht="15" customHeight="1">
      <c r="A9" s="147"/>
      <c r="B9" s="144"/>
      <c r="C9" s="144"/>
      <c r="D9" s="145"/>
      <c r="E9" s="145"/>
      <c r="F9" s="145"/>
      <c r="G9" s="145"/>
      <c r="H9" s="144"/>
      <c r="I9" s="145"/>
      <c r="J9" s="144"/>
      <c r="K9" s="144"/>
    </row>
    <row r="10" spans="1:11" s="14" customFormat="1" ht="15" customHeight="1">
      <c r="A10" s="147"/>
      <c r="B10" s="144"/>
      <c r="C10" s="144"/>
      <c r="D10" s="145"/>
      <c r="E10" s="145"/>
      <c r="F10" s="145"/>
      <c r="G10" s="145"/>
      <c r="H10" s="144"/>
      <c r="I10" s="145"/>
      <c r="J10" s="144"/>
      <c r="K10" s="144"/>
    </row>
    <row r="11" spans="1:11" s="14" customFormat="1" ht="15.6">
      <c r="A11" s="15"/>
      <c r="B11" s="160" t="s">
        <v>21</v>
      </c>
      <c r="C11" s="161"/>
      <c r="D11" s="161"/>
      <c r="E11" s="161"/>
      <c r="F11" s="161"/>
      <c r="G11" s="161"/>
      <c r="H11" s="161"/>
      <c r="I11" s="161"/>
      <c r="J11" s="161"/>
      <c r="K11" s="162"/>
    </row>
    <row r="12" spans="1:11" s="21" customFormat="1" ht="19.5" customHeight="1">
      <c r="A12" s="16">
        <v>1</v>
      </c>
      <c r="B12" s="120" t="s">
        <v>22</v>
      </c>
      <c r="C12" s="18"/>
      <c r="D12" s="19"/>
      <c r="E12" s="19"/>
      <c r="F12" s="19"/>
      <c r="G12" s="19">
        <v>1</v>
      </c>
      <c r="H12" s="16" t="s">
        <v>23</v>
      </c>
      <c r="I12" s="121"/>
      <c r="J12" s="121"/>
      <c r="K12" s="122"/>
    </row>
    <row r="13" spans="1:11" s="21" customFormat="1" ht="93" customHeight="1">
      <c r="A13" s="149">
        <v>2</v>
      </c>
      <c r="B13" s="22" t="s">
        <v>24</v>
      </c>
      <c r="C13" s="151"/>
      <c r="D13" s="151"/>
      <c r="E13" s="151"/>
      <c r="F13" s="151"/>
      <c r="G13" s="152"/>
      <c r="H13" s="23"/>
      <c r="I13" s="153"/>
      <c r="J13" s="153"/>
      <c r="K13" s="156"/>
    </row>
    <row r="14" spans="1:11" s="21" customFormat="1" ht="12.75" customHeight="1">
      <c r="A14" s="150"/>
      <c r="B14" s="17" t="s">
        <v>25</v>
      </c>
      <c r="C14" s="18">
        <v>14</v>
      </c>
      <c r="D14" s="18">
        <v>3</v>
      </c>
      <c r="E14" s="18">
        <v>3</v>
      </c>
      <c r="F14" s="18">
        <v>3</v>
      </c>
      <c r="G14" s="18">
        <f t="shared" ref="G14:G20" si="0">C14*D14*E14*F14</f>
        <v>378</v>
      </c>
      <c r="H14" s="24" t="s">
        <v>26</v>
      </c>
      <c r="I14" s="154"/>
      <c r="J14" s="154"/>
      <c r="K14" s="157"/>
    </row>
    <row r="15" spans="1:11" s="21" customFormat="1" ht="12.75" customHeight="1">
      <c r="A15" s="150"/>
      <c r="B15" s="17" t="s">
        <v>143</v>
      </c>
      <c r="C15" s="18">
        <v>3</v>
      </c>
      <c r="D15" s="18">
        <v>30</v>
      </c>
      <c r="E15" s="18">
        <v>1</v>
      </c>
      <c r="F15" s="18">
        <v>0.25</v>
      </c>
      <c r="G15" s="18">
        <f t="shared" si="0"/>
        <v>22.5</v>
      </c>
      <c r="H15" s="24" t="s">
        <v>26</v>
      </c>
      <c r="I15" s="154"/>
      <c r="J15" s="154"/>
      <c r="K15" s="157"/>
    </row>
    <row r="16" spans="1:11" s="21" customFormat="1" ht="12.75" customHeight="1">
      <c r="A16" s="150"/>
      <c r="B16" s="17" t="s">
        <v>144</v>
      </c>
      <c r="C16" s="18">
        <v>3</v>
      </c>
      <c r="D16" s="18">
        <v>25</v>
      </c>
      <c r="E16" s="18">
        <v>1</v>
      </c>
      <c r="F16" s="18">
        <v>0.25</v>
      </c>
      <c r="G16" s="18">
        <f t="shared" si="0"/>
        <v>18.75</v>
      </c>
      <c r="H16" s="24" t="s">
        <v>26</v>
      </c>
      <c r="I16" s="154"/>
      <c r="J16" s="154"/>
      <c r="K16" s="157"/>
    </row>
    <row r="17" spans="1:11" s="21" customFormat="1" ht="12.75" customHeight="1">
      <c r="A17" s="150"/>
      <c r="B17" s="17" t="s">
        <v>145</v>
      </c>
      <c r="C17" s="18">
        <v>1</v>
      </c>
      <c r="D17" s="18">
        <v>10.5</v>
      </c>
      <c r="E17" s="18">
        <v>1</v>
      </c>
      <c r="F17" s="18">
        <v>0.25</v>
      </c>
      <c r="G17" s="18">
        <f t="shared" si="0"/>
        <v>2.625</v>
      </c>
      <c r="H17" s="24" t="s">
        <v>26</v>
      </c>
      <c r="I17" s="154"/>
      <c r="J17" s="154"/>
      <c r="K17" s="157"/>
    </row>
    <row r="18" spans="1:11" s="21" customFormat="1" ht="12.75" customHeight="1">
      <c r="A18" s="150"/>
      <c r="B18" s="17" t="s">
        <v>146</v>
      </c>
      <c r="C18" s="18">
        <v>2</v>
      </c>
      <c r="D18" s="18">
        <v>6.5</v>
      </c>
      <c r="E18" s="18">
        <v>1</v>
      </c>
      <c r="F18" s="18">
        <v>0.25</v>
      </c>
      <c r="G18" s="18">
        <f t="shared" si="0"/>
        <v>3.25</v>
      </c>
      <c r="H18" s="24" t="s">
        <v>26</v>
      </c>
      <c r="I18" s="154"/>
      <c r="J18" s="154"/>
      <c r="K18" s="157"/>
    </row>
    <row r="19" spans="1:11" s="21" customFormat="1" ht="12.75" customHeight="1">
      <c r="A19" s="150"/>
      <c r="B19" s="17" t="s">
        <v>242</v>
      </c>
      <c r="C19" s="18">
        <v>2</v>
      </c>
      <c r="D19" s="18">
        <v>4</v>
      </c>
      <c r="E19" s="18">
        <v>1.1499999999999999</v>
      </c>
      <c r="F19" s="18">
        <v>0.25</v>
      </c>
      <c r="G19" s="18">
        <f t="shared" si="0"/>
        <v>2.2999999999999998</v>
      </c>
      <c r="H19" s="24" t="s">
        <v>26</v>
      </c>
      <c r="I19" s="154"/>
      <c r="J19" s="154"/>
      <c r="K19" s="157"/>
    </row>
    <row r="20" spans="1:11" s="21" customFormat="1" ht="12.75" customHeight="1">
      <c r="A20" s="150"/>
      <c r="B20" s="17" t="s">
        <v>243</v>
      </c>
      <c r="C20" s="18">
        <v>4</v>
      </c>
      <c r="D20" s="18">
        <v>2</v>
      </c>
      <c r="E20" s="18">
        <v>1.1499999999999999</v>
      </c>
      <c r="F20" s="18">
        <v>0.25</v>
      </c>
      <c r="G20" s="18">
        <f t="shared" si="0"/>
        <v>2.2999999999999998</v>
      </c>
      <c r="H20" s="24" t="s">
        <v>26</v>
      </c>
      <c r="I20" s="155"/>
      <c r="J20" s="155"/>
      <c r="K20" s="157"/>
    </row>
    <row r="21" spans="1:11" s="21" customFormat="1" ht="13.8">
      <c r="A21" s="150"/>
      <c r="B21" s="17"/>
      <c r="C21" s="159" t="s">
        <v>27</v>
      </c>
      <c r="D21" s="159"/>
      <c r="E21" s="159"/>
      <c r="F21" s="159"/>
      <c r="G21" s="19">
        <f>SUM(G14:G20)</f>
        <v>429.72500000000002</v>
      </c>
      <c r="H21" s="16" t="s">
        <v>26</v>
      </c>
      <c r="I21" s="121"/>
      <c r="J21" s="121"/>
      <c r="K21" s="158"/>
    </row>
    <row r="22" spans="1:11" s="21" customFormat="1" ht="82.5" customHeight="1">
      <c r="A22" s="149">
        <v>3</v>
      </c>
      <c r="B22" s="22" t="s">
        <v>28</v>
      </c>
      <c r="C22" s="151"/>
      <c r="D22" s="151"/>
      <c r="E22" s="151"/>
      <c r="F22" s="151"/>
      <c r="G22" s="152"/>
      <c r="H22" s="23"/>
      <c r="I22" s="153"/>
      <c r="J22" s="153"/>
      <c r="K22" s="156"/>
    </row>
    <row r="23" spans="1:11" s="21" customFormat="1" ht="12.75" customHeight="1">
      <c r="A23" s="150"/>
      <c r="B23" s="17" t="s">
        <v>25</v>
      </c>
      <c r="C23" s="18">
        <v>14</v>
      </c>
      <c r="D23" s="18">
        <v>3</v>
      </c>
      <c r="E23" s="18">
        <v>3</v>
      </c>
      <c r="F23" s="18">
        <v>0.25</v>
      </c>
      <c r="G23" s="18">
        <f t="shared" ref="G23:G36" si="1">C23*D23*E23*F23</f>
        <v>31.5</v>
      </c>
      <c r="H23" s="24" t="s">
        <v>26</v>
      </c>
      <c r="I23" s="154"/>
      <c r="J23" s="154"/>
      <c r="K23" s="157"/>
    </row>
    <row r="24" spans="1:11" s="21" customFormat="1" ht="12.75" customHeight="1">
      <c r="A24" s="150"/>
      <c r="B24" s="17" t="s">
        <v>29</v>
      </c>
      <c r="C24" s="18">
        <v>1</v>
      </c>
      <c r="D24" s="18">
        <v>23.25</v>
      </c>
      <c r="E24" s="18">
        <v>28.25</v>
      </c>
      <c r="F24" s="18">
        <v>1</v>
      </c>
      <c r="G24" s="18">
        <f t="shared" si="1"/>
        <v>656.8125</v>
      </c>
      <c r="H24" s="24" t="s">
        <v>26</v>
      </c>
      <c r="I24" s="154"/>
      <c r="J24" s="154"/>
      <c r="K24" s="157"/>
    </row>
    <row r="25" spans="1:11" s="21" customFormat="1" ht="12.75" customHeight="1">
      <c r="A25" s="150"/>
      <c r="B25" s="17" t="s">
        <v>43</v>
      </c>
      <c r="C25" s="18">
        <v>1</v>
      </c>
      <c r="D25" s="18">
        <v>8.83</v>
      </c>
      <c r="E25" s="18">
        <v>5.59</v>
      </c>
      <c r="F25" s="18">
        <v>1</v>
      </c>
      <c r="G25" s="18">
        <f t="shared" si="1"/>
        <v>49.359699999999997</v>
      </c>
      <c r="H25" s="24" t="s">
        <v>26</v>
      </c>
      <c r="I25" s="154"/>
      <c r="J25" s="154"/>
      <c r="K25" s="157"/>
    </row>
    <row r="26" spans="1:11" s="21" customFormat="1" ht="12.75" customHeight="1">
      <c r="A26" s="150"/>
      <c r="B26" s="17" t="s">
        <v>194</v>
      </c>
      <c r="C26" s="18">
        <v>2</v>
      </c>
      <c r="D26" s="18">
        <v>4</v>
      </c>
      <c r="E26" s="18">
        <v>2</v>
      </c>
      <c r="F26" s="18">
        <v>1</v>
      </c>
      <c r="G26" s="18">
        <f t="shared" si="1"/>
        <v>16</v>
      </c>
      <c r="H26" s="24" t="s">
        <v>26</v>
      </c>
      <c r="I26" s="154"/>
      <c r="J26" s="154"/>
      <c r="K26" s="157"/>
    </row>
    <row r="27" spans="1:11" s="21" customFormat="1" ht="12.75" customHeight="1">
      <c r="A27" s="150"/>
      <c r="B27" s="17" t="s">
        <v>143</v>
      </c>
      <c r="C27" s="18">
        <v>3</v>
      </c>
      <c r="D27" s="18">
        <v>30</v>
      </c>
      <c r="E27" s="18">
        <v>1</v>
      </c>
      <c r="F27" s="18">
        <v>0.25</v>
      </c>
      <c r="G27" s="18">
        <f t="shared" si="1"/>
        <v>22.5</v>
      </c>
      <c r="H27" s="24" t="s">
        <v>26</v>
      </c>
      <c r="I27" s="154"/>
      <c r="J27" s="154"/>
      <c r="K27" s="157"/>
    </row>
    <row r="28" spans="1:11" s="21" customFormat="1" ht="12.75" customHeight="1">
      <c r="A28" s="150"/>
      <c r="B28" s="17" t="s">
        <v>144</v>
      </c>
      <c r="C28" s="18">
        <v>2</v>
      </c>
      <c r="D28" s="18">
        <v>25</v>
      </c>
      <c r="E28" s="18">
        <v>1</v>
      </c>
      <c r="F28" s="18">
        <v>0.25</v>
      </c>
      <c r="G28" s="18">
        <f t="shared" si="1"/>
        <v>12.5</v>
      </c>
      <c r="H28" s="24" t="s">
        <v>26</v>
      </c>
      <c r="I28" s="154"/>
      <c r="J28" s="154"/>
      <c r="K28" s="157"/>
    </row>
    <row r="29" spans="1:11" s="21" customFormat="1" ht="12.75" customHeight="1">
      <c r="A29" s="150"/>
      <c r="B29" s="17" t="s">
        <v>145</v>
      </c>
      <c r="C29" s="18">
        <v>1</v>
      </c>
      <c r="D29" s="18">
        <v>10.5</v>
      </c>
      <c r="E29" s="18">
        <v>1</v>
      </c>
      <c r="F29" s="18">
        <v>0.25</v>
      </c>
      <c r="G29" s="18">
        <f t="shared" si="1"/>
        <v>2.625</v>
      </c>
      <c r="H29" s="24" t="s">
        <v>26</v>
      </c>
      <c r="I29" s="154"/>
      <c r="J29" s="154"/>
      <c r="K29" s="157"/>
    </row>
    <row r="30" spans="1:11" s="21" customFormat="1" ht="12.75" customHeight="1">
      <c r="A30" s="150"/>
      <c r="B30" s="17" t="s">
        <v>146</v>
      </c>
      <c r="C30" s="18">
        <v>2</v>
      </c>
      <c r="D30" s="18">
        <v>6.5</v>
      </c>
      <c r="E30" s="18">
        <v>1</v>
      </c>
      <c r="F30" s="18">
        <v>0.25</v>
      </c>
      <c r="G30" s="18">
        <f t="shared" si="1"/>
        <v>3.25</v>
      </c>
      <c r="H30" s="24" t="s">
        <v>26</v>
      </c>
      <c r="I30" s="154"/>
      <c r="J30" s="154"/>
      <c r="K30" s="157"/>
    </row>
    <row r="31" spans="1:11" s="21" customFormat="1" ht="12.75" customHeight="1">
      <c r="A31" s="150"/>
      <c r="B31" s="17" t="s">
        <v>195</v>
      </c>
      <c r="C31" s="18">
        <v>2</v>
      </c>
      <c r="D31" s="18">
        <v>4</v>
      </c>
      <c r="E31" s="18">
        <v>1.1499999999999999</v>
      </c>
      <c r="F31" s="18">
        <v>0.25</v>
      </c>
      <c r="G31" s="18">
        <f t="shared" si="1"/>
        <v>2.2999999999999998</v>
      </c>
      <c r="H31" s="24" t="s">
        <v>26</v>
      </c>
      <c r="I31" s="154"/>
      <c r="J31" s="154"/>
      <c r="K31" s="157"/>
    </row>
    <row r="32" spans="1:11" s="21" customFormat="1" ht="12.75" customHeight="1">
      <c r="A32" s="150"/>
      <c r="B32" s="17" t="s">
        <v>196</v>
      </c>
      <c r="C32" s="18">
        <v>4</v>
      </c>
      <c r="D32" s="18">
        <v>2</v>
      </c>
      <c r="E32" s="18">
        <v>1.1499999999999999</v>
      </c>
      <c r="F32" s="18">
        <v>0.25</v>
      </c>
      <c r="G32" s="18">
        <f t="shared" si="1"/>
        <v>2.2999999999999998</v>
      </c>
      <c r="H32" s="24" t="s">
        <v>26</v>
      </c>
      <c r="I32" s="154"/>
      <c r="J32" s="154"/>
      <c r="K32" s="157"/>
    </row>
    <row r="33" spans="1:11" s="21" customFormat="1" ht="12.75" customHeight="1">
      <c r="A33" s="150"/>
      <c r="B33" s="17" t="s">
        <v>230</v>
      </c>
      <c r="C33" s="18">
        <v>1</v>
      </c>
      <c r="D33" s="18">
        <v>16</v>
      </c>
      <c r="E33" s="18">
        <f>1.5-0.42</f>
        <v>1.08</v>
      </c>
      <c r="F33" s="18">
        <v>0.25</v>
      </c>
      <c r="G33" s="18">
        <f t="shared" si="1"/>
        <v>4.32</v>
      </c>
      <c r="H33" s="24" t="s">
        <v>26</v>
      </c>
      <c r="I33" s="154"/>
      <c r="J33" s="154"/>
      <c r="K33" s="157"/>
    </row>
    <row r="34" spans="1:11" s="21" customFormat="1" ht="12.75" customHeight="1">
      <c r="A34" s="150"/>
      <c r="B34" s="17" t="s">
        <v>225</v>
      </c>
      <c r="C34" s="18">
        <v>1</v>
      </c>
      <c r="D34" s="18">
        <v>14</v>
      </c>
      <c r="E34" s="18">
        <v>1.08</v>
      </c>
      <c r="F34" s="18">
        <v>0.75</v>
      </c>
      <c r="G34" s="18">
        <f t="shared" si="1"/>
        <v>11.34</v>
      </c>
      <c r="H34" s="24" t="s">
        <v>26</v>
      </c>
      <c r="I34" s="154"/>
      <c r="J34" s="154"/>
      <c r="K34" s="157"/>
    </row>
    <row r="35" spans="1:11" s="21" customFormat="1" ht="12.75" customHeight="1">
      <c r="A35" s="150"/>
      <c r="B35" s="17" t="s">
        <v>231</v>
      </c>
      <c r="C35" s="18">
        <v>1</v>
      </c>
      <c r="D35" s="18">
        <v>9</v>
      </c>
      <c r="E35" s="18">
        <f>3-0.42</f>
        <v>2.58</v>
      </c>
      <c r="F35" s="18">
        <v>1.25</v>
      </c>
      <c r="G35" s="18">
        <f t="shared" si="1"/>
        <v>29.024999999999999</v>
      </c>
      <c r="H35" s="24" t="s">
        <v>26</v>
      </c>
      <c r="I35" s="154"/>
      <c r="J35" s="154"/>
      <c r="K35" s="157"/>
    </row>
    <row r="36" spans="1:11" s="21" customFormat="1" ht="12.75" customHeight="1">
      <c r="A36" s="150"/>
      <c r="B36" s="17" t="s">
        <v>232</v>
      </c>
      <c r="C36" s="18">
        <v>1</v>
      </c>
      <c r="D36" s="18">
        <v>7</v>
      </c>
      <c r="E36" s="18">
        <f>3-0.42</f>
        <v>2.58</v>
      </c>
      <c r="F36" s="18">
        <v>1</v>
      </c>
      <c r="G36" s="18">
        <f t="shared" si="1"/>
        <v>18.060000000000002</v>
      </c>
      <c r="H36" s="24" t="s">
        <v>26</v>
      </c>
      <c r="I36" s="155"/>
      <c r="J36" s="155"/>
      <c r="K36" s="157"/>
    </row>
    <row r="37" spans="1:11" s="21" customFormat="1" ht="13.8">
      <c r="A37" s="150"/>
      <c r="B37" s="17"/>
      <c r="C37" s="159" t="s">
        <v>27</v>
      </c>
      <c r="D37" s="159"/>
      <c r="E37" s="159"/>
      <c r="F37" s="159"/>
      <c r="G37" s="19">
        <f>SUM(G23:G36)</f>
        <v>861.8922</v>
      </c>
      <c r="H37" s="16" t="s">
        <v>26</v>
      </c>
      <c r="I37" s="121"/>
      <c r="J37" s="121"/>
      <c r="K37" s="158"/>
    </row>
    <row r="38" spans="1:11" s="21" customFormat="1" ht="81" customHeight="1">
      <c r="A38" s="149">
        <v>4</v>
      </c>
      <c r="B38" s="26" t="s">
        <v>30</v>
      </c>
      <c r="C38" s="151"/>
      <c r="D38" s="151"/>
      <c r="E38" s="151"/>
      <c r="F38" s="151"/>
      <c r="G38" s="152"/>
      <c r="H38" s="23"/>
      <c r="I38" s="153"/>
      <c r="J38" s="153"/>
      <c r="K38" s="156"/>
    </row>
    <row r="39" spans="1:11" s="21" customFormat="1" ht="12.75" customHeight="1">
      <c r="A39" s="150"/>
      <c r="B39" s="17" t="s">
        <v>25</v>
      </c>
      <c r="C39" s="27">
        <v>14</v>
      </c>
      <c r="D39" s="27">
        <v>3</v>
      </c>
      <c r="E39" s="27">
        <v>3</v>
      </c>
      <c r="F39" s="28"/>
      <c r="G39" s="27">
        <f t="shared" ref="G39:G46" si="2">C39*D39*E39</f>
        <v>126</v>
      </c>
      <c r="H39" s="24" t="s">
        <v>31</v>
      </c>
      <c r="I39" s="154"/>
      <c r="J39" s="154"/>
      <c r="K39" s="157"/>
    </row>
    <row r="40" spans="1:11" s="21" customFormat="1" ht="12.75" customHeight="1">
      <c r="A40" s="150"/>
      <c r="B40" s="17" t="s">
        <v>29</v>
      </c>
      <c r="C40" s="18">
        <v>1</v>
      </c>
      <c r="D40" s="18">
        <v>23.25</v>
      </c>
      <c r="E40" s="18">
        <v>28.25</v>
      </c>
      <c r="F40" s="28"/>
      <c r="G40" s="27">
        <f t="shared" si="2"/>
        <v>656.8125</v>
      </c>
      <c r="H40" s="24" t="s">
        <v>31</v>
      </c>
      <c r="I40" s="154"/>
      <c r="J40" s="154"/>
      <c r="K40" s="157"/>
    </row>
    <row r="41" spans="1:11" s="21" customFormat="1" ht="12.75" customHeight="1">
      <c r="A41" s="150"/>
      <c r="B41" s="17" t="s">
        <v>43</v>
      </c>
      <c r="C41" s="18">
        <v>1</v>
      </c>
      <c r="D41" s="18">
        <v>8.83</v>
      </c>
      <c r="E41" s="18">
        <v>5.59</v>
      </c>
      <c r="F41" s="28"/>
      <c r="G41" s="27">
        <f t="shared" si="2"/>
        <v>49.359699999999997</v>
      </c>
      <c r="H41" s="24" t="s">
        <v>31</v>
      </c>
      <c r="I41" s="154"/>
      <c r="J41" s="154"/>
      <c r="K41" s="157"/>
    </row>
    <row r="42" spans="1:11" s="21" customFormat="1" ht="12.75" customHeight="1">
      <c r="A42" s="150"/>
      <c r="B42" s="17" t="s">
        <v>194</v>
      </c>
      <c r="C42" s="18">
        <v>2</v>
      </c>
      <c r="D42" s="18">
        <v>4</v>
      </c>
      <c r="E42" s="18">
        <v>2</v>
      </c>
      <c r="F42" s="18"/>
      <c r="G42" s="27">
        <f t="shared" si="2"/>
        <v>16</v>
      </c>
      <c r="H42" s="24" t="s">
        <v>31</v>
      </c>
      <c r="I42" s="154"/>
      <c r="J42" s="154"/>
      <c r="K42" s="157"/>
    </row>
    <row r="43" spans="1:11" s="21" customFormat="1" ht="12.75" customHeight="1">
      <c r="A43" s="150"/>
      <c r="B43" s="17" t="s">
        <v>230</v>
      </c>
      <c r="C43" s="18">
        <v>1</v>
      </c>
      <c r="D43" s="18">
        <v>16</v>
      </c>
      <c r="E43" s="18">
        <f>1.5-0.42</f>
        <v>1.08</v>
      </c>
      <c r="F43" s="18"/>
      <c r="G43" s="27">
        <f t="shared" si="2"/>
        <v>17.28</v>
      </c>
      <c r="H43" s="24" t="s">
        <v>31</v>
      </c>
      <c r="I43" s="123"/>
      <c r="J43" s="123"/>
      <c r="K43" s="157"/>
    </row>
    <row r="44" spans="1:11" s="21" customFormat="1" ht="12.75" customHeight="1">
      <c r="A44" s="150"/>
      <c r="B44" s="17" t="s">
        <v>225</v>
      </c>
      <c r="C44" s="18">
        <v>1</v>
      </c>
      <c r="D44" s="18">
        <v>14</v>
      </c>
      <c r="E44" s="18">
        <v>1.08</v>
      </c>
      <c r="F44" s="18"/>
      <c r="G44" s="27">
        <f t="shared" si="2"/>
        <v>15.120000000000001</v>
      </c>
      <c r="H44" s="24" t="s">
        <v>31</v>
      </c>
      <c r="I44" s="123"/>
      <c r="J44" s="123"/>
      <c r="K44" s="157"/>
    </row>
    <row r="45" spans="1:11" s="21" customFormat="1" ht="12.75" customHeight="1">
      <c r="A45" s="150"/>
      <c r="B45" s="17" t="s">
        <v>231</v>
      </c>
      <c r="C45" s="18">
        <v>1</v>
      </c>
      <c r="D45" s="18">
        <v>12</v>
      </c>
      <c r="E45" s="18">
        <f>3-0.42</f>
        <v>2.58</v>
      </c>
      <c r="F45" s="18"/>
      <c r="G45" s="27">
        <f t="shared" si="2"/>
        <v>30.96</v>
      </c>
      <c r="H45" s="24" t="s">
        <v>31</v>
      </c>
      <c r="I45" s="123"/>
      <c r="J45" s="123"/>
      <c r="K45" s="157"/>
    </row>
    <row r="46" spans="1:11" s="21" customFormat="1" ht="12.75" customHeight="1">
      <c r="A46" s="150"/>
      <c r="B46" s="17" t="s">
        <v>232</v>
      </c>
      <c r="C46" s="18">
        <v>1</v>
      </c>
      <c r="D46" s="18">
        <v>7</v>
      </c>
      <c r="E46" s="18">
        <f>3-0.42</f>
        <v>2.58</v>
      </c>
      <c r="F46" s="18"/>
      <c r="G46" s="27">
        <f t="shared" si="2"/>
        <v>18.060000000000002</v>
      </c>
      <c r="H46" s="24" t="s">
        <v>31</v>
      </c>
      <c r="I46" s="123"/>
      <c r="J46" s="123"/>
      <c r="K46" s="157"/>
    </row>
    <row r="47" spans="1:11" s="21" customFormat="1" ht="13.8">
      <c r="A47" s="150"/>
      <c r="B47" s="17"/>
      <c r="C47" s="159" t="s">
        <v>27</v>
      </c>
      <c r="D47" s="159"/>
      <c r="E47" s="159"/>
      <c r="F47" s="159"/>
      <c r="G47" s="19">
        <f>SUM(G39:G46)</f>
        <v>929.59220000000005</v>
      </c>
      <c r="H47" s="16" t="s">
        <v>31</v>
      </c>
      <c r="I47" s="121"/>
      <c r="J47" s="121"/>
      <c r="K47" s="158"/>
    </row>
    <row r="48" spans="1:11" s="30" customFormat="1" ht="69" customHeight="1">
      <c r="A48" s="149">
        <v>5</v>
      </c>
      <c r="B48" s="29" t="s">
        <v>32</v>
      </c>
      <c r="C48" s="151"/>
      <c r="D48" s="151"/>
      <c r="E48" s="151"/>
      <c r="F48" s="151"/>
      <c r="G48" s="152"/>
      <c r="H48" s="23"/>
      <c r="I48" s="153"/>
      <c r="J48" s="153"/>
      <c r="K48" s="163"/>
    </row>
    <row r="49" spans="1:11" s="30" customFormat="1" ht="13.8">
      <c r="A49" s="150"/>
      <c r="B49" s="31" t="s">
        <v>25</v>
      </c>
      <c r="C49" s="18">
        <v>14</v>
      </c>
      <c r="D49" s="18">
        <v>3</v>
      </c>
      <c r="E49" s="18">
        <v>3</v>
      </c>
      <c r="F49" s="18"/>
      <c r="G49" s="18">
        <f t="shared" ref="G49:G52" si="3">C49*D49*E49</f>
        <v>126</v>
      </c>
      <c r="H49" s="24" t="s">
        <v>31</v>
      </c>
      <c r="I49" s="154"/>
      <c r="J49" s="154"/>
      <c r="K49" s="164"/>
    </row>
    <row r="50" spans="1:11" s="21" customFormat="1" ht="13.8">
      <c r="A50" s="150"/>
      <c r="B50" s="17" t="s">
        <v>29</v>
      </c>
      <c r="C50" s="18">
        <v>1</v>
      </c>
      <c r="D50" s="18">
        <v>30</v>
      </c>
      <c r="E50" s="18">
        <v>25</v>
      </c>
      <c r="F50" s="18"/>
      <c r="G50" s="18">
        <f t="shared" si="3"/>
        <v>750</v>
      </c>
      <c r="H50" s="24" t="s">
        <v>31</v>
      </c>
      <c r="I50" s="154"/>
      <c r="J50" s="154"/>
      <c r="K50" s="164"/>
    </row>
    <row r="51" spans="1:11" s="21" customFormat="1" ht="13.8">
      <c r="A51" s="150"/>
      <c r="B51" s="17" t="s">
        <v>33</v>
      </c>
      <c r="C51" s="18">
        <v>1</v>
      </c>
      <c r="D51" s="18">
        <v>9.67</v>
      </c>
      <c r="E51" s="18">
        <v>6</v>
      </c>
      <c r="F51" s="18"/>
      <c r="G51" s="18">
        <f t="shared" si="3"/>
        <v>58.019999999999996</v>
      </c>
      <c r="H51" s="24" t="s">
        <v>31</v>
      </c>
      <c r="I51" s="154"/>
      <c r="J51" s="154"/>
      <c r="K51" s="164"/>
    </row>
    <row r="52" spans="1:11" s="21" customFormat="1" ht="13.8">
      <c r="A52" s="150"/>
      <c r="B52" s="17" t="s">
        <v>155</v>
      </c>
      <c r="C52" s="18">
        <v>2</v>
      </c>
      <c r="D52" s="18">
        <v>4</v>
      </c>
      <c r="E52" s="18">
        <v>2</v>
      </c>
      <c r="F52" s="18"/>
      <c r="G52" s="18">
        <f t="shared" si="3"/>
        <v>16</v>
      </c>
      <c r="H52" s="24" t="s">
        <v>31</v>
      </c>
      <c r="I52" s="155"/>
      <c r="J52" s="155"/>
      <c r="K52" s="164"/>
    </row>
    <row r="53" spans="1:11" s="21" customFormat="1" ht="13.8">
      <c r="A53" s="150"/>
      <c r="B53" s="17"/>
      <c r="C53" s="159" t="s">
        <v>27</v>
      </c>
      <c r="D53" s="159"/>
      <c r="E53" s="159"/>
      <c r="F53" s="159"/>
      <c r="G53" s="19">
        <f>SUM(G49:G52)</f>
        <v>950.02</v>
      </c>
      <c r="H53" s="16" t="s">
        <v>31</v>
      </c>
      <c r="I53" s="121"/>
      <c r="J53" s="121"/>
      <c r="K53" s="165"/>
    </row>
    <row r="54" spans="1:11" s="30" customFormat="1" ht="120" customHeight="1">
      <c r="A54" s="149">
        <v>6</v>
      </c>
      <c r="B54" s="22" t="s">
        <v>34</v>
      </c>
      <c r="C54" s="151"/>
      <c r="D54" s="151"/>
      <c r="E54" s="151"/>
      <c r="F54" s="151"/>
      <c r="G54" s="152"/>
      <c r="H54" s="23"/>
      <c r="I54" s="153"/>
      <c r="J54" s="153"/>
      <c r="K54" s="163"/>
    </row>
    <row r="55" spans="1:11" s="30" customFormat="1" ht="12.75" customHeight="1">
      <c r="A55" s="150"/>
      <c r="B55" s="17" t="s">
        <v>147</v>
      </c>
      <c r="C55" s="18">
        <v>2</v>
      </c>
      <c r="D55" s="18">
        <v>4</v>
      </c>
      <c r="E55" s="18">
        <v>1.1499999999999999</v>
      </c>
      <c r="F55" s="18">
        <v>0.25</v>
      </c>
      <c r="G55" s="18">
        <f t="shared" ref="G55:G70" si="4">F55*E55*D55*C55</f>
        <v>2.2999999999999998</v>
      </c>
      <c r="H55" s="24" t="s">
        <v>26</v>
      </c>
      <c r="I55" s="154"/>
      <c r="J55" s="154"/>
      <c r="K55" s="164"/>
    </row>
    <row r="56" spans="1:11" s="30" customFormat="1" ht="12.75" customHeight="1">
      <c r="A56" s="150"/>
      <c r="B56" s="17" t="s">
        <v>148</v>
      </c>
      <c r="C56" s="18">
        <v>4</v>
      </c>
      <c r="D56" s="18">
        <v>2</v>
      </c>
      <c r="E56" s="18">
        <v>1.1499999999999999</v>
      </c>
      <c r="F56" s="18">
        <v>0.25</v>
      </c>
      <c r="G56" s="18">
        <f t="shared" si="4"/>
        <v>2.2999999999999998</v>
      </c>
      <c r="H56" s="24" t="s">
        <v>26</v>
      </c>
      <c r="I56" s="154"/>
      <c r="J56" s="154"/>
      <c r="K56" s="164"/>
    </row>
    <row r="57" spans="1:11" s="30" customFormat="1" ht="12.75" customHeight="1">
      <c r="A57" s="150"/>
      <c r="B57" s="17" t="s">
        <v>149</v>
      </c>
      <c r="C57" s="18">
        <v>2</v>
      </c>
      <c r="D57" s="18">
        <v>4</v>
      </c>
      <c r="E57" s="18">
        <v>0.83</v>
      </c>
      <c r="F57" s="18">
        <v>1</v>
      </c>
      <c r="G57" s="18">
        <f t="shared" si="4"/>
        <v>6.64</v>
      </c>
      <c r="H57" s="24" t="s">
        <v>26</v>
      </c>
      <c r="I57" s="154"/>
      <c r="J57" s="154"/>
      <c r="K57" s="164"/>
    </row>
    <row r="58" spans="1:11" s="30" customFormat="1" ht="12.75" customHeight="1">
      <c r="A58" s="150"/>
      <c r="B58" s="17" t="s">
        <v>150</v>
      </c>
      <c r="C58" s="18">
        <v>4</v>
      </c>
      <c r="D58" s="18">
        <v>2</v>
      </c>
      <c r="E58" s="18">
        <v>0.83</v>
      </c>
      <c r="F58" s="18">
        <v>1</v>
      </c>
      <c r="G58" s="18">
        <f t="shared" si="4"/>
        <v>6.64</v>
      </c>
      <c r="H58" s="24" t="s">
        <v>26</v>
      </c>
      <c r="I58" s="154"/>
      <c r="J58" s="154"/>
      <c r="K58" s="164"/>
    </row>
    <row r="59" spans="1:11" s="21" customFormat="1" ht="12.75" customHeight="1">
      <c r="A59" s="150"/>
      <c r="B59" s="17" t="s">
        <v>151</v>
      </c>
      <c r="C59" s="18">
        <v>1</v>
      </c>
      <c r="D59" s="18">
        <v>4.5</v>
      </c>
      <c r="E59" s="18">
        <v>3</v>
      </c>
      <c r="F59" s="18">
        <v>0.5</v>
      </c>
      <c r="G59" s="18">
        <f t="shared" si="4"/>
        <v>6.75</v>
      </c>
      <c r="H59" s="24" t="s">
        <v>26</v>
      </c>
      <c r="I59" s="154"/>
      <c r="J59" s="154"/>
      <c r="K59" s="164"/>
    </row>
    <row r="60" spans="1:11" s="21" customFormat="1" ht="12.75" customHeight="1">
      <c r="A60" s="150"/>
      <c r="B60" s="17" t="s">
        <v>152</v>
      </c>
      <c r="C60" s="18">
        <v>1</v>
      </c>
      <c r="D60" s="18">
        <v>3.5</v>
      </c>
      <c r="E60" s="18">
        <v>3</v>
      </c>
      <c r="F60" s="18">
        <v>1.5</v>
      </c>
      <c r="G60" s="18">
        <f t="shared" si="4"/>
        <v>15.75</v>
      </c>
      <c r="H60" s="24" t="s">
        <v>26</v>
      </c>
      <c r="I60" s="154"/>
      <c r="J60" s="154"/>
      <c r="K60" s="164"/>
    </row>
    <row r="61" spans="1:11" s="21" customFormat="1" ht="12.75" customHeight="1">
      <c r="A61" s="150"/>
      <c r="B61" s="17" t="s">
        <v>153</v>
      </c>
      <c r="C61" s="18">
        <v>1</v>
      </c>
      <c r="D61" s="18">
        <v>1</v>
      </c>
      <c r="E61" s="18">
        <v>3</v>
      </c>
      <c r="F61" s="18">
        <v>0.83</v>
      </c>
      <c r="G61" s="18">
        <f t="shared" si="4"/>
        <v>2.4899999999999998</v>
      </c>
      <c r="H61" s="24" t="s">
        <v>26</v>
      </c>
      <c r="I61" s="154"/>
      <c r="J61" s="154"/>
      <c r="K61" s="164"/>
    </row>
    <row r="62" spans="1:11" s="21" customFormat="1" ht="12.75" customHeight="1">
      <c r="A62" s="150"/>
      <c r="B62" s="17" t="s">
        <v>154</v>
      </c>
      <c r="C62" s="18">
        <v>2</v>
      </c>
      <c r="D62" s="18">
        <v>0.5</v>
      </c>
      <c r="E62" s="18">
        <v>6</v>
      </c>
      <c r="F62" s="18">
        <v>0.5</v>
      </c>
      <c r="G62" s="18">
        <f t="shared" si="4"/>
        <v>3</v>
      </c>
      <c r="H62" s="24" t="s">
        <v>26</v>
      </c>
      <c r="I62" s="154"/>
      <c r="J62" s="154"/>
      <c r="K62" s="164"/>
    </row>
    <row r="63" spans="1:11" s="21" customFormat="1" ht="12.75" customHeight="1">
      <c r="A63" s="150"/>
      <c r="B63" s="17" t="s">
        <v>222</v>
      </c>
      <c r="C63" s="18">
        <v>1</v>
      </c>
      <c r="D63" s="18">
        <v>16</v>
      </c>
      <c r="E63" s="18">
        <v>0.83</v>
      </c>
      <c r="F63" s="18">
        <v>0.25</v>
      </c>
      <c r="G63" s="18">
        <f t="shared" si="4"/>
        <v>3.32</v>
      </c>
      <c r="H63" s="24" t="s">
        <v>26</v>
      </c>
      <c r="I63" s="154"/>
      <c r="J63" s="154"/>
      <c r="K63" s="164"/>
    </row>
    <row r="64" spans="1:11" s="21" customFormat="1" ht="12.75" customHeight="1">
      <c r="A64" s="150"/>
      <c r="B64" s="17" t="s">
        <v>223</v>
      </c>
      <c r="C64" s="18">
        <v>1</v>
      </c>
      <c r="D64" s="18">
        <v>16</v>
      </c>
      <c r="E64" s="18">
        <v>0.43</v>
      </c>
      <c r="F64" s="18">
        <v>0.25</v>
      </c>
      <c r="G64" s="18">
        <f t="shared" si="4"/>
        <v>1.72</v>
      </c>
      <c r="H64" s="24" t="s">
        <v>26</v>
      </c>
      <c r="I64" s="154"/>
      <c r="J64" s="154"/>
      <c r="K64" s="164"/>
    </row>
    <row r="65" spans="1:11" s="21" customFormat="1" ht="12.75" customHeight="1">
      <c r="A65" s="150"/>
      <c r="B65" s="17" t="s">
        <v>224</v>
      </c>
      <c r="C65" s="18">
        <v>1</v>
      </c>
      <c r="D65" s="18">
        <v>14</v>
      </c>
      <c r="E65" s="18">
        <v>0.83</v>
      </c>
      <c r="F65" s="18">
        <v>0.25</v>
      </c>
      <c r="G65" s="18">
        <f t="shared" si="4"/>
        <v>2.9049999999999998</v>
      </c>
      <c r="H65" s="24" t="s">
        <v>26</v>
      </c>
      <c r="I65" s="154"/>
      <c r="J65" s="154"/>
      <c r="K65" s="164"/>
    </row>
    <row r="66" spans="1:11" s="21" customFormat="1" ht="12.75" customHeight="1">
      <c r="A66" s="150"/>
      <c r="B66" s="17" t="s">
        <v>226</v>
      </c>
      <c r="C66" s="18">
        <v>1</v>
      </c>
      <c r="D66" s="18">
        <v>14</v>
      </c>
      <c r="E66" s="18">
        <v>0.43</v>
      </c>
      <c r="F66" s="18">
        <v>0.75</v>
      </c>
      <c r="G66" s="18">
        <f t="shared" si="4"/>
        <v>4.5150000000000006</v>
      </c>
      <c r="H66" s="24" t="s">
        <v>26</v>
      </c>
      <c r="I66" s="154"/>
      <c r="J66" s="154"/>
      <c r="K66" s="164"/>
    </row>
    <row r="67" spans="1:11" s="21" customFormat="1" ht="12.75" customHeight="1">
      <c r="A67" s="150"/>
      <c r="B67" s="17" t="s">
        <v>227</v>
      </c>
      <c r="C67" s="18">
        <v>1</v>
      </c>
      <c r="D67" s="18">
        <v>12</v>
      </c>
      <c r="E67" s="18">
        <v>0.83</v>
      </c>
      <c r="F67" s="18">
        <v>0.25</v>
      </c>
      <c r="G67" s="18">
        <f t="shared" si="4"/>
        <v>2.4899999999999998</v>
      </c>
      <c r="H67" s="24" t="s">
        <v>26</v>
      </c>
      <c r="I67" s="154"/>
      <c r="J67" s="154"/>
      <c r="K67" s="164"/>
    </row>
    <row r="68" spans="1:11" s="21" customFormat="1" ht="12.75" customHeight="1">
      <c r="A68" s="150"/>
      <c r="B68" s="17" t="s">
        <v>228</v>
      </c>
      <c r="C68" s="18">
        <v>1</v>
      </c>
      <c r="D68" s="18">
        <v>12</v>
      </c>
      <c r="E68" s="18">
        <v>0.83</v>
      </c>
      <c r="F68" s="18">
        <v>1</v>
      </c>
      <c r="G68" s="18">
        <f t="shared" si="4"/>
        <v>9.9599999999999991</v>
      </c>
      <c r="H68" s="24" t="s">
        <v>26</v>
      </c>
      <c r="I68" s="154"/>
      <c r="J68" s="154"/>
      <c r="K68" s="164"/>
    </row>
    <row r="69" spans="1:11" s="21" customFormat="1" ht="12.75" customHeight="1">
      <c r="A69" s="150"/>
      <c r="B69" s="17" t="s">
        <v>229</v>
      </c>
      <c r="C69" s="18">
        <v>1</v>
      </c>
      <c r="D69" s="18">
        <v>4</v>
      </c>
      <c r="E69" s="18">
        <v>0.83</v>
      </c>
      <c r="F69" s="18">
        <v>1.5</v>
      </c>
      <c r="G69" s="18">
        <f t="shared" si="4"/>
        <v>4.9799999999999995</v>
      </c>
      <c r="H69" s="24" t="s">
        <v>26</v>
      </c>
      <c r="I69" s="154"/>
      <c r="J69" s="154"/>
      <c r="K69" s="164"/>
    </row>
    <row r="70" spans="1:11" s="21" customFormat="1" ht="12.75" customHeight="1">
      <c r="A70" s="150"/>
      <c r="B70" s="17" t="s">
        <v>229</v>
      </c>
      <c r="C70" s="18">
        <v>1</v>
      </c>
      <c r="D70" s="18">
        <v>7</v>
      </c>
      <c r="E70" s="18">
        <v>0.83</v>
      </c>
      <c r="F70" s="18">
        <v>1.5</v>
      </c>
      <c r="G70" s="18">
        <f t="shared" si="4"/>
        <v>8.7149999999999999</v>
      </c>
      <c r="H70" s="24" t="s">
        <v>26</v>
      </c>
      <c r="I70" s="155"/>
      <c r="J70" s="155"/>
      <c r="K70" s="164"/>
    </row>
    <row r="71" spans="1:11" s="21" customFormat="1" ht="13.8">
      <c r="A71" s="150"/>
      <c r="B71" s="17"/>
      <c r="C71" s="159" t="s">
        <v>27</v>
      </c>
      <c r="D71" s="159"/>
      <c r="E71" s="159"/>
      <c r="F71" s="159"/>
      <c r="G71" s="19">
        <f>SUM(G55:G70)</f>
        <v>84.475000000000009</v>
      </c>
      <c r="H71" s="16" t="s">
        <v>26</v>
      </c>
      <c r="I71" s="121"/>
      <c r="J71" s="121"/>
      <c r="K71" s="165"/>
    </row>
    <row r="72" spans="1:11" s="21" customFormat="1" ht="112.5" customHeight="1">
      <c r="A72" s="149">
        <v>7</v>
      </c>
      <c r="B72" s="66" t="s">
        <v>244</v>
      </c>
      <c r="C72" s="166"/>
      <c r="D72" s="167"/>
      <c r="E72" s="167"/>
      <c r="F72" s="167"/>
      <c r="G72" s="168"/>
      <c r="H72" s="33"/>
      <c r="I72" s="169"/>
      <c r="J72" s="169"/>
      <c r="K72" s="172"/>
    </row>
    <row r="73" spans="1:11" s="21" customFormat="1" ht="12.75" customHeight="1">
      <c r="A73" s="150"/>
      <c r="B73" s="17" t="s">
        <v>29</v>
      </c>
      <c r="C73" s="18">
        <v>1</v>
      </c>
      <c r="D73" s="18">
        <v>25</v>
      </c>
      <c r="E73" s="18">
        <v>30</v>
      </c>
      <c r="F73" s="18">
        <v>0.25</v>
      </c>
      <c r="G73" s="18">
        <f t="shared" ref="G73:G75" si="5">C73*D73*E73*F73</f>
        <v>187.5</v>
      </c>
      <c r="H73" s="24" t="s">
        <v>17</v>
      </c>
      <c r="I73" s="170"/>
      <c r="J73" s="170"/>
      <c r="K73" s="173"/>
    </row>
    <row r="74" spans="1:11" s="21" customFormat="1" ht="12.75" customHeight="1">
      <c r="A74" s="150"/>
      <c r="B74" s="17" t="s">
        <v>37</v>
      </c>
      <c r="C74" s="18">
        <v>1</v>
      </c>
      <c r="D74" s="18">
        <v>10.5</v>
      </c>
      <c r="E74" s="18">
        <v>6.5</v>
      </c>
      <c r="F74" s="18">
        <v>0.25</v>
      </c>
      <c r="G74" s="18">
        <f t="shared" si="5"/>
        <v>17.0625</v>
      </c>
      <c r="H74" s="24" t="s">
        <v>17</v>
      </c>
      <c r="I74" s="170"/>
      <c r="J74" s="170"/>
      <c r="K74" s="173"/>
    </row>
    <row r="75" spans="1:11" s="21" customFormat="1" ht="12.75" customHeight="1">
      <c r="A75" s="150"/>
      <c r="B75" s="17" t="s">
        <v>155</v>
      </c>
      <c r="C75" s="18">
        <v>2</v>
      </c>
      <c r="D75" s="18">
        <v>4</v>
      </c>
      <c r="E75" s="18">
        <v>2</v>
      </c>
      <c r="F75" s="18">
        <v>0.25</v>
      </c>
      <c r="G75" s="18">
        <f t="shared" si="5"/>
        <v>4</v>
      </c>
      <c r="H75" s="24" t="s">
        <v>17</v>
      </c>
      <c r="I75" s="170"/>
      <c r="J75" s="170"/>
      <c r="K75" s="173"/>
    </row>
    <row r="76" spans="1:11" s="21" customFormat="1" ht="12.75" customHeight="1">
      <c r="A76" s="150"/>
      <c r="B76" s="36" t="s">
        <v>38</v>
      </c>
      <c r="C76" s="18"/>
      <c r="D76" s="18"/>
      <c r="E76" s="18"/>
      <c r="F76" s="18"/>
      <c r="G76" s="18"/>
      <c r="H76" s="24"/>
      <c r="I76" s="170"/>
      <c r="J76" s="170"/>
      <c r="K76" s="173"/>
    </row>
    <row r="77" spans="1:11" s="21" customFormat="1" ht="12.75" customHeight="1">
      <c r="A77" s="150"/>
      <c r="B77" s="17" t="s">
        <v>193</v>
      </c>
      <c r="C77" s="18">
        <v>-14</v>
      </c>
      <c r="D77" s="18">
        <v>0.83</v>
      </c>
      <c r="E77" s="18">
        <v>0.83</v>
      </c>
      <c r="F77" s="18">
        <v>0.25</v>
      </c>
      <c r="G77" s="18">
        <f t="shared" ref="G77" si="6">C77*D77*E77*F77</f>
        <v>-2.4111499999999997</v>
      </c>
      <c r="H77" s="24" t="s">
        <v>17</v>
      </c>
      <c r="I77" s="171"/>
      <c r="J77" s="171"/>
      <c r="K77" s="173"/>
    </row>
    <row r="78" spans="1:11" s="21" customFormat="1" ht="13.8">
      <c r="A78" s="150"/>
      <c r="B78" s="17"/>
      <c r="C78" s="159" t="s">
        <v>27</v>
      </c>
      <c r="D78" s="159"/>
      <c r="E78" s="159"/>
      <c r="F78" s="159"/>
      <c r="G78" s="19">
        <f>SUM(G73:G77)</f>
        <v>206.15135000000001</v>
      </c>
      <c r="H78" s="16" t="s">
        <v>26</v>
      </c>
      <c r="I78" s="126"/>
      <c r="J78" s="126"/>
      <c r="K78" s="158"/>
    </row>
    <row r="79" spans="1:11" s="30" customFormat="1" ht="147.75" customHeight="1">
      <c r="A79" s="149">
        <v>8</v>
      </c>
      <c r="B79" s="22" t="s">
        <v>40</v>
      </c>
      <c r="C79" s="151"/>
      <c r="D79" s="151"/>
      <c r="E79" s="151"/>
      <c r="F79" s="151"/>
      <c r="G79" s="152"/>
      <c r="H79" s="23"/>
      <c r="I79" s="153"/>
      <c r="J79" s="153"/>
      <c r="K79" s="163"/>
    </row>
    <row r="80" spans="1:11" s="21" customFormat="1" ht="12.75" customHeight="1">
      <c r="A80" s="150"/>
      <c r="B80" s="17" t="s">
        <v>156</v>
      </c>
      <c r="C80" s="18">
        <v>1</v>
      </c>
      <c r="D80" s="18">
        <v>30</v>
      </c>
      <c r="E80" s="18"/>
      <c r="F80" s="18">
        <v>10.25</v>
      </c>
      <c r="G80" s="18">
        <f t="shared" ref="G80:G87" si="7">F80*D80*C80</f>
        <v>307.5</v>
      </c>
      <c r="H80" s="24" t="s">
        <v>19</v>
      </c>
      <c r="I80" s="154"/>
      <c r="J80" s="154"/>
      <c r="K80" s="164"/>
    </row>
    <row r="81" spans="1:11" s="21" customFormat="1" ht="12.75" customHeight="1">
      <c r="A81" s="150"/>
      <c r="B81" s="17" t="s">
        <v>157</v>
      </c>
      <c r="C81" s="18">
        <v>1</v>
      </c>
      <c r="D81" s="18">
        <v>30</v>
      </c>
      <c r="E81" s="18"/>
      <c r="F81" s="18">
        <v>10.25</v>
      </c>
      <c r="G81" s="18">
        <f t="shared" si="7"/>
        <v>307.5</v>
      </c>
      <c r="H81" s="24" t="s">
        <v>19</v>
      </c>
      <c r="I81" s="154"/>
      <c r="J81" s="154"/>
      <c r="K81" s="164"/>
    </row>
    <row r="82" spans="1:11" s="21" customFormat="1" ht="12.75" customHeight="1">
      <c r="A82" s="150"/>
      <c r="B82" s="17" t="s">
        <v>158</v>
      </c>
      <c r="C82" s="18">
        <v>2</v>
      </c>
      <c r="D82" s="18">
        <v>16.670000000000002</v>
      </c>
      <c r="E82" s="18"/>
      <c r="F82" s="18">
        <v>10.25</v>
      </c>
      <c r="G82" s="18">
        <f t="shared" si="7"/>
        <v>341.73500000000001</v>
      </c>
      <c r="H82" s="24" t="s">
        <v>19</v>
      </c>
      <c r="I82" s="154"/>
      <c r="J82" s="154"/>
      <c r="K82" s="164"/>
    </row>
    <row r="83" spans="1:11" s="21" customFormat="1" ht="12.75" customHeight="1">
      <c r="A83" s="150"/>
      <c r="B83" s="17" t="s">
        <v>159</v>
      </c>
      <c r="C83" s="18">
        <v>2</v>
      </c>
      <c r="D83" s="18">
        <v>6.43</v>
      </c>
      <c r="E83" s="18"/>
      <c r="F83" s="18">
        <v>8</v>
      </c>
      <c r="G83" s="18">
        <f t="shared" si="7"/>
        <v>102.88</v>
      </c>
      <c r="H83" s="24" t="s">
        <v>19</v>
      </c>
      <c r="I83" s="154"/>
      <c r="J83" s="154"/>
      <c r="K83" s="164"/>
    </row>
    <row r="84" spans="1:11" s="21" customFormat="1" ht="12.75" customHeight="1">
      <c r="A84" s="150"/>
      <c r="B84" s="17" t="s">
        <v>160</v>
      </c>
      <c r="C84" s="18">
        <v>1</v>
      </c>
      <c r="D84" s="18">
        <v>30</v>
      </c>
      <c r="E84" s="18"/>
      <c r="F84" s="18">
        <v>3</v>
      </c>
      <c r="G84" s="18">
        <f t="shared" si="7"/>
        <v>90</v>
      </c>
      <c r="H84" s="24" t="s">
        <v>19</v>
      </c>
      <c r="I84" s="154"/>
      <c r="J84" s="154"/>
      <c r="K84" s="164"/>
    </row>
    <row r="85" spans="1:11" s="21" customFormat="1" ht="12.75" customHeight="1">
      <c r="A85" s="150"/>
      <c r="B85" s="17" t="s">
        <v>161</v>
      </c>
      <c r="C85" s="18">
        <v>2</v>
      </c>
      <c r="D85" s="18">
        <v>8.33</v>
      </c>
      <c r="E85" s="18"/>
      <c r="F85" s="18">
        <v>3</v>
      </c>
      <c r="G85" s="18">
        <f t="shared" si="7"/>
        <v>49.980000000000004</v>
      </c>
      <c r="H85" s="24" t="s">
        <v>19</v>
      </c>
      <c r="I85" s="154"/>
      <c r="J85" s="154"/>
      <c r="K85" s="164"/>
    </row>
    <row r="86" spans="1:11" s="21" customFormat="1" ht="12.75" customHeight="1">
      <c r="A86" s="150"/>
      <c r="B86" s="17" t="s">
        <v>41</v>
      </c>
      <c r="C86" s="18">
        <v>4</v>
      </c>
      <c r="D86" s="18">
        <v>2</v>
      </c>
      <c r="E86" s="18"/>
      <c r="F86" s="18">
        <v>7</v>
      </c>
      <c r="G86" s="18">
        <f t="shared" si="7"/>
        <v>56</v>
      </c>
      <c r="H86" s="24" t="s">
        <v>19</v>
      </c>
      <c r="I86" s="154"/>
      <c r="J86" s="154"/>
      <c r="K86" s="164"/>
    </row>
    <row r="87" spans="1:11" s="21" customFormat="1" ht="12.75" customHeight="1">
      <c r="A87" s="150"/>
      <c r="B87" s="17" t="s">
        <v>220</v>
      </c>
      <c r="C87" s="18">
        <v>1</v>
      </c>
      <c r="D87" s="18">
        <v>6</v>
      </c>
      <c r="E87" s="18"/>
      <c r="F87" s="18">
        <v>1</v>
      </c>
      <c r="G87" s="18">
        <f t="shared" si="7"/>
        <v>6</v>
      </c>
      <c r="H87" s="24" t="s">
        <v>19</v>
      </c>
      <c r="I87" s="154"/>
      <c r="J87" s="154"/>
      <c r="K87" s="164"/>
    </row>
    <row r="88" spans="1:11" s="21" customFormat="1" ht="12.75" customHeight="1">
      <c r="A88" s="150"/>
      <c r="B88" s="36" t="s">
        <v>38</v>
      </c>
      <c r="C88" s="18"/>
      <c r="D88" s="18"/>
      <c r="E88" s="18"/>
      <c r="F88" s="18"/>
      <c r="G88" s="18"/>
      <c r="H88" s="24"/>
      <c r="I88" s="154"/>
      <c r="J88" s="154"/>
      <c r="K88" s="164"/>
    </row>
    <row r="89" spans="1:11" s="21" customFormat="1" ht="12.75" customHeight="1">
      <c r="A89" s="150"/>
      <c r="B89" s="17" t="s">
        <v>56</v>
      </c>
      <c r="C89" s="18">
        <v>-8</v>
      </c>
      <c r="D89" s="18">
        <v>0.83</v>
      </c>
      <c r="E89" s="18"/>
      <c r="F89" s="18">
        <v>10.25</v>
      </c>
      <c r="G89" s="18">
        <f t="shared" ref="G89:G95" si="8">F89*D89*C89</f>
        <v>-68.06</v>
      </c>
      <c r="H89" s="24" t="s">
        <v>19</v>
      </c>
      <c r="I89" s="154"/>
      <c r="J89" s="154"/>
      <c r="K89" s="164"/>
    </row>
    <row r="90" spans="1:11" s="21" customFormat="1" ht="12.75" customHeight="1">
      <c r="A90" s="150"/>
      <c r="B90" s="17" t="s">
        <v>162</v>
      </c>
      <c r="C90" s="18">
        <v>-2</v>
      </c>
      <c r="D90" s="18">
        <v>0.83</v>
      </c>
      <c r="E90" s="18"/>
      <c r="F90" s="18">
        <v>8</v>
      </c>
      <c r="G90" s="18">
        <f t="shared" si="8"/>
        <v>-13.28</v>
      </c>
      <c r="H90" s="24" t="s">
        <v>19</v>
      </c>
      <c r="I90" s="154"/>
      <c r="J90" s="154"/>
      <c r="K90" s="164"/>
    </row>
    <row r="91" spans="1:11" s="21" customFormat="1" ht="12.75" customHeight="1">
      <c r="A91" s="150"/>
      <c r="B91" s="17" t="s">
        <v>163</v>
      </c>
      <c r="C91" s="18">
        <v>-4</v>
      </c>
      <c r="D91" s="18">
        <v>0.83</v>
      </c>
      <c r="E91" s="18"/>
      <c r="F91" s="18">
        <v>3</v>
      </c>
      <c r="G91" s="18">
        <f t="shared" si="8"/>
        <v>-9.9599999999999991</v>
      </c>
      <c r="H91" s="24" t="s">
        <v>19</v>
      </c>
      <c r="I91" s="154"/>
      <c r="J91" s="154"/>
      <c r="K91" s="164"/>
    </row>
    <row r="92" spans="1:11" s="21" customFormat="1" ht="12.75" customHeight="1">
      <c r="A92" s="150"/>
      <c r="B92" s="17" t="s">
        <v>62</v>
      </c>
      <c r="C92" s="18">
        <v>-2</v>
      </c>
      <c r="D92" s="18">
        <v>25</v>
      </c>
      <c r="E92" s="18"/>
      <c r="F92" s="18">
        <v>0.42</v>
      </c>
      <c r="G92" s="18">
        <f t="shared" si="8"/>
        <v>-21</v>
      </c>
      <c r="H92" s="24" t="s">
        <v>17</v>
      </c>
      <c r="I92" s="154"/>
      <c r="J92" s="154"/>
      <c r="K92" s="164"/>
    </row>
    <row r="93" spans="1:11" s="21" customFormat="1" ht="12.75" customHeight="1">
      <c r="A93" s="150"/>
      <c r="B93" s="17" t="s">
        <v>63</v>
      </c>
      <c r="C93" s="18">
        <v>-3</v>
      </c>
      <c r="D93" s="18">
        <v>30</v>
      </c>
      <c r="E93" s="18"/>
      <c r="F93" s="18">
        <v>0.42</v>
      </c>
      <c r="G93" s="18">
        <f t="shared" si="8"/>
        <v>-37.799999999999997</v>
      </c>
      <c r="H93" s="24" t="s">
        <v>17</v>
      </c>
      <c r="I93" s="154"/>
      <c r="J93" s="154"/>
      <c r="K93" s="164"/>
    </row>
    <row r="94" spans="1:11" s="21" customFormat="1" ht="12.75" customHeight="1">
      <c r="A94" s="150"/>
      <c r="B94" s="17" t="s">
        <v>64</v>
      </c>
      <c r="C94" s="18">
        <v>-1</v>
      </c>
      <c r="D94" s="18">
        <v>7.83</v>
      </c>
      <c r="E94" s="18"/>
      <c r="F94" s="18">
        <v>0.42</v>
      </c>
      <c r="G94" s="18">
        <f t="shared" si="8"/>
        <v>-3.2885999999999997</v>
      </c>
      <c r="H94" s="24" t="s">
        <v>17</v>
      </c>
      <c r="I94" s="154"/>
      <c r="J94" s="154"/>
      <c r="K94" s="164"/>
    </row>
    <row r="95" spans="1:11" s="21" customFormat="1" ht="12.75" customHeight="1">
      <c r="A95" s="150"/>
      <c r="B95" s="17" t="s">
        <v>65</v>
      </c>
      <c r="C95" s="18">
        <v>-2</v>
      </c>
      <c r="D95" s="18">
        <v>6.83</v>
      </c>
      <c r="E95" s="18"/>
      <c r="F95" s="18">
        <v>0.42</v>
      </c>
      <c r="G95" s="18">
        <f t="shared" si="8"/>
        <v>-5.7371999999999996</v>
      </c>
      <c r="H95" s="24" t="s">
        <v>17</v>
      </c>
      <c r="I95" s="154"/>
      <c r="J95" s="154"/>
      <c r="K95" s="164"/>
    </row>
    <row r="96" spans="1:11" s="21" customFormat="1" ht="12.75" customHeight="1">
      <c r="A96" s="150"/>
      <c r="B96" s="17" t="s">
        <v>164</v>
      </c>
      <c r="C96" s="18">
        <v>-4</v>
      </c>
      <c r="D96" s="18">
        <v>4</v>
      </c>
      <c r="E96" s="18"/>
      <c r="F96" s="18">
        <v>4</v>
      </c>
      <c r="G96" s="18">
        <f>F96*D96*C96</f>
        <v>-64</v>
      </c>
      <c r="H96" s="24" t="s">
        <v>19</v>
      </c>
      <c r="I96" s="154"/>
      <c r="J96" s="154"/>
      <c r="K96" s="164"/>
    </row>
    <row r="97" spans="1:11" s="21" customFormat="1" ht="12.75" customHeight="1">
      <c r="A97" s="150"/>
      <c r="B97" s="17" t="s">
        <v>42</v>
      </c>
      <c r="C97" s="18">
        <v>-1</v>
      </c>
      <c r="D97" s="18">
        <v>3</v>
      </c>
      <c r="E97" s="18"/>
      <c r="F97" s="18">
        <v>3</v>
      </c>
      <c r="G97" s="18">
        <f>F97*D97*C97</f>
        <v>-9</v>
      </c>
      <c r="H97" s="24" t="s">
        <v>19</v>
      </c>
      <c r="I97" s="154"/>
      <c r="J97" s="154"/>
      <c r="K97" s="164"/>
    </row>
    <row r="98" spans="1:11" s="21" customFormat="1" ht="12.75" customHeight="1">
      <c r="A98" s="150"/>
      <c r="B98" s="17" t="s">
        <v>165</v>
      </c>
      <c r="C98" s="18">
        <v>-1</v>
      </c>
      <c r="D98" s="18">
        <v>4</v>
      </c>
      <c r="E98" s="18"/>
      <c r="F98" s="18">
        <v>7</v>
      </c>
      <c r="G98" s="18">
        <f>F98*D98*C98</f>
        <v>-28</v>
      </c>
      <c r="H98" s="24" t="s">
        <v>19</v>
      </c>
      <c r="I98" s="154"/>
      <c r="J98" s="154"/>
      <c r="K98" s="164"/>
    </row>
    <row r="99" spans="1:11" s="21" customFormat="1" ht="12.75" customHeight="1">
      <c r="A99" s="150"/>
      <c r="B99" s="17" t="s">
        <v>166</v>
      </c>
      <c r="C99" s="18">
        <v>-1</v>
      </c>
      <c r="D99" s="18">
        <v>4</v>
      </c>
      <c r="E99" s="18"/>
      <c r="F99" s="18">
        <v>3</v>
      </c>
      <c r="G99" s="18">
        <f>F99*D99*C99</f>
        <v>-12</v>
      </c>
      <c r="H99" s="24" t="s">
        <v>19</v>
      </c>
      <c r="I99" s="154"/>
      <c r="J99" s="154"/>
      <c r="K99" s="164"/>
    </row>
    <row r="100" spans="1:11" s="21" customFormat="1" ht="13.8">
      <c r="A100" s="150"/>
      <c r="B100" s="17"/>
      <c r="C100" s="159" t="s">
        <v>27</v>
      </c>
      <c r="D100" s="159"/>
      <c r="E100" s="159"/>
      <c r="F100" s="159"/>
      <c r="G100" s="19">
        <f>SUM(G80:G99)</f>
        <v>989.4692</v>
      </c>
      <c r="H100" s="16" t="s">
        <v>19</v>
      </c>
      <c r="I100" s="121"/>
      <c r="J100" s="121"/>
      <c r="K100" s="165"/>
    </row>
    <row r="101" spans="1:11" s="30" customFormat="1" ht="80.25" customHeight="1">
      <c r="A101" s="149">
        <v>9</v>
      </c>
      <c r="B101" s="22" t="s">
        <v>235</v>
      </c>
      <c r="C101" s="151"/>
      <c r="D101" s="151"/>
      <c r="E101" s="151"/>
      <c r="F101" s="151"/>
      <c r="G101" s="152"/>
      <c r="H101" s="23"/>
      <c r="I101" s="153"/>
      <c r="J101" s="153"/>
      <c r="K101" s="163"/>
    </row>
    <row r="102" spans="1:11" s="21" customFormat="1" ht="27" customHeight="1">
      <c r="A102" s="150"/>
      <c r="B102" s="120" t="s">
        <v>197</v>
      </c>
      <c r="C102" s="18">
        <v>2</v>
      </c>
      <c r="D102" s="18">
        <v>30</v>
      </c>
      <c r="E102" s="18"/>
      <c r="F102" s="18">
        <v>1.5</v>
      </c>
      <c r="G102" s="18">
        <f t="shared" ref="G102:G123" si="9">F102*D102*C102</f>
        <v>90</v>
      </c>
      <c r="H102" s="37" t="s">
        <v>19</v>
      </c>
      <c r="I102" s="154"/>
      <c r="J102" s="154"/>
      <c r="K102" s="164"/>
    </row>
    <row r="103" spans="1:11" s="21" customFormat="1" ht="15" customHeight="1">
      <c r="A103" s="150"/>
      <c r="B103" s="17" t="s">
        <v>198</v>
      </c>
      <c r="C103" s="18">
        <v>2</v>
      </c>
      <c r="D103" s="18">
        <v>25</v>
      </c>
      <c r="E103" s="18"/>
      <c r="F103" s="18">
        <v>1.5</v>
      </c>
      <c r="G103" s="18">
        <f t="shared" si="9"/>
        <v>75</v>
      </c>
      <c r="H103" s="37" t="s">
        <v>19</v>
      </c>
      <c r="I103" s="154"/>
      <c r="J103" s="154"/>
      <c r="K103" s="164"/>
    </row>
    <row r="104" spans="1:11" s="21" customFormat="1" ht="15" customHeight="1">
      <c r="A104" s="150"/>
      <c r="B104" s="17" t="s">
        <v>171</v>
      </c>
      <c r="C104" s="18">
        <v>2</v>
      </c>
      <c r="D104" s="18">
        <v>6.5</v>
      </c>
      <c r="E104" s="18"/>
      <c r="F104" s="18">
        <v>1.5</v>
      </c>
      <c r="G104" s="18">
        <f t="shared" si="9"/>
        <v>19.5</v>
      </c>
      <c r="H104" s="37" t="s">
        <v>19</v>
      </c>
      <c r="I104" s="154"/>
      <c r="J104" s="154"/>
      <c r="K104" s="164"/>
    </row>
    <row r="105" spans="1:11" s="21" customFormat="1" ht="30" customHeight="1">
      <c r="A105" s="150"/>
      <c r="B105" s="120" t="s">
        <v>199</v>
      </c>
      <c r="C105" s="18">
        <v>2</v>
      </c>
      <c r="D105" s="18">
        <v>30</v>
      </c>
      <c r="E105" s="18"/>
      <c r="F105" s="18">
        <v>0.5</v>
      </c>
      <c r="G105" s="18">
        <f t="shared" si="9"/>
        <v>30</v>
      </c>
      <c r="H105" s="37" t="s">
        <v>19</v>
      </c>
      <c r="I105" s="154"/>
      <c r="J105" s="154"/>
      <c r="K105" s="164"/>
    </row>
    <row r="106" spans="1:11" s="21" customFormat="1" ht="15" customHeight="1">
      <c r="A106" s="150"/>
      <c r="B106" s="17" t="s">
        <v>200</v>
      </c>
      <c r="C106" s="18">
        <v>2</v>
      </c>
      <c r="D106" s="18">
        <v>25</v>
      </c>
      <c r="E106" s="18"/>
      <c r="F106" s="18">
        <v>0.5</v>
      </c>
      <c r="G106" s="18">
        <f t="shared" si="9"/>
        <v>25</v>
      </c>
      <c r="H106" s="37" t="s">
        <v>19</v>
      </c>
      <c r="I106" s="154"/>
      <c r="J106" s="154"/>
      <c r="K106" s="164"/>
    </row>
    <row r="107" spans="1:11" s="21" customFormat="1" ht="15" customHeight="1">
      <c r="A107" s="150"/>
      <c r="B107" s="17" t="s">
        <v>201</v>
      </c>
      <c r="C107" s="18">
        <v>2</v>
      </c>
      <c r="D107" s="18">
        <v>6.5</v>
      </c>
      <c r="E107" s="18"/>
      <c r="F107" s="18">
        <v>0.5</v>
      </c>
      <c r="G107" s="18">
        <f t="shared" si="9"/>
        <v>6.5</v>
      </c>
      <c r="H107" s="37" t="s">
        <v>19</v>
      </c>
      <c r="I107" s="154"/>
      <c r="J107" s="154"/>
      <c r="K107" s="164"/>
    </row>
    <row r="108" spans="1:11" s="21" customFormat="1" ht="15" customHeight="1">
      <c r="A108" s="150"/>
      <c r="B108" s="17" t="s">
        <v>202</v>
      </c>
      <c r="C108" s="18">
        <v>4</v>
      </c>
      <c r="D108" s="18">
        <v>2</v>
      </c>
      <c r="E108" s="18"/>
      <c r="F108" s="18">
        <v>0.5</v>
      </c>
      <c r="G108" s="18">
        <f t="shared" si="9"/>
        <v>4</v>
      </c>
      <c r="H108" s="38" t="s">
        <v>19</v>
      </c>
      <c r="I108" s="154"/>
      <c r="J108" s="154"/>
      <c r="K108" s="164"/>
    </row>
    <row r="109" spans="1:11" s="21" customFormat="1" ht="15" customHeight="1">
      <c r="A109" s="150"/>
      <c r="B109" s="17" t="s">
        <v>29</v>
      </c>
      <c r="C109" s="18">
        <v>1</v>
      </c>
      <c r="D109" s="18">
        <v>30</v>
      </c>
      <c r="E109" s="18"/>
      <c r="F109" s="18">
        <v>25</v>
      </c>
      <c r="G109" s="18">
        <f t="shared" si="9"/>
        <v>750</v>
      </c>
      <c r="H109" s="37" t="s">
        <v>19</v>
      </c>
      <c r="I109" s="154"/>
      <c r="J109" s="154"/>
      <c r="K109" s="164"/>
    </row>
    <row r="110" spans="1:11" s="21" customFormat="1" ht="15" customHeight="1">
      <c r="A110" s="150"/>
      <c r="B110" s="17" t="s">
        <v>43</v>
      </c>
      <c r="C110" s="18">
        <v>1</v>
      </c>
      <c r="D110" s="18">
        <v>10.5</v>
      </c>
      <c r="E110" s="18"/>
      <c r="F110" s="18">
        <v>6.5</v>
      </c>
      <c r="G110" s="18">
        <f t="shared" si="9"/>
        <v>68.25</v>
      </c>
      <c r="H110" s="37" t="s">
        <v>19</v>
      </c>
      <c r="I110" s="154"/>
      <c r="J110" s="154"/>
      <c r="K110" s="164"/>
    </row>
    <row r="111" spans="1:11" s="21" customFormat="1" ht="15" customHeight="1">
      <c r="A111" s="150"/>
      <c r="B111" s="17" t="s">
        <v>155</v>
      </c>
      <c r="C111" s="18">
        <v>2</v>
      </c>
      <c r="D111" s="18">
        <v>4</v>
      </c>
      <c r="E111" s="18"/>
      <c r="F111" s="18">
        <v>2</v>
      </c>
      <c r="G111" s="18">
        <f t="shared" si="9"/>
        <v>16</v>
      </c>
      <c r="H111" s="37" t="s">
        <v>19</v>
      </c>
      <c r="I111" s="154"/>
      <c r="J111" s="154"/>
      <c r="K111" s="164"/>
    </row>
    <row r="112" spans="1:11" s="21" customFormat="1" ht="15" customHeight="1">
      <c r="A112" s="150"/>
      <c r="B112" s="17" t="s">
        <v>44</v>
      </c>
      <c r="C112" s="18">
        <v>4</v>
      </c>
      <c r="D112" s="18">
        <v>2</v>
      </c>
      <c r="E112" s="18"/>
      <c r="F112" s="18">
        <v>1.5</v>
      </c>
      <c r="G112" s="18">
        <f t="shared" si="9"/>
        <v>12</v>
      </c>
      <c r="H112" s="38" t="s">
        <v>19</v>
      </c>
      <c r="I112" s="154"/>
      <c r="J112" s="154"/>
      <c r="K112" s="164"/>
    </row>
    <row r="113" spans="1:11" s="21" customFormat="1" ht="12.75" customHeight="1">
      <c r="A113" s="150"/>
      <c r="B113" s="17" t="s">
        <v>33</v>
      </c>
      <c r="C113" s="18">
        <v>1</v>
      </c>
      <c r="D113" s="18">
        <v>4</v>
      </c>
      <c r="E113" s="18"/>
      <c r="F113" s="18">
        <v>3</v>
      </c>
      <c r="G113" s="18">
        <f t="shared" si="9"/>
        <v>12</v>
      </c>
      <c r="H113" s="38" t="s">
        <v>19</v>
      </c>
      <c r="I113" s="154"/>
      <c r="J113" s="154"/>
      <c r="K113" s="164"/>
    </row>
    <row r="114" spans="1:11" s="21" customFormat="1" ht="12.75" customHeight="1">
      <c r="A114" s="150"/>
      <c r="B114" s="17" t="s">
        <v>33</v>
      </c>
      <c r="C114" s="18">
        <v>1</v>
      </c>
      <c r="D114" s="18">
        <v>2</v>
      </c>
      <c r="E114" s="18"/>
      <c r="F114" s="18">
        <v>3</v>
      </c>
      <c r="G114" s="18">
        <f t="shared" si="9"/>
        <v>6</v>
      </c>
      <c r="H114" s="38" t="s">
        <v>19</v>
      </c>
      <c r="I114" s="154"/>
      <c r="J114" s="154"/>
      <c r="K114" s="164"/>
    </row>
    <row r="115" spans="1:11" s="21" customFormat="1" ht="12.75" customHeight="1">
      <c r="A115" s="150"/>
      <c r="B115" s="17" t="s">
        <v>33</v>
      </c>
      <c r="C115" s="18">
        <v>1</v>
      </c>
      <c r="D115" s="18">
        <v>1</v>
      </c>
      <c r="E115" s="18"/>
      <c r="F115" s="18">
        <v>3</v>
      </c>
      <c r="G115" s="18">
        <f t="shared" si="9"/>
        <v>3</v>
      </c>
      <c r="H115" s="38" t="s">
        <v>19</v>
      </c>
      <c r="I115" s="154"/>
      <c r="J115" s="154"/>
      <c r="K115" s="164"/>
    </row>
    <row r="116" spans="1:11" s="21" customFormat="1" ht="12.75" customHeight="1">
      <c r="A116" s="150"/>
      <c r="B116" s="17" t="s">
        <v>45</v>
      </c>
      <c r="C116" s="18">
        <v>1</v>
      </c>
      <c r="D116" s="18">
        <v>1</v>
      </c>
      <c r="E116" s="18"/>
      <c r="F116" s="18">
        <v>0.5</v>
      </c>
      <c r="G116" s="18">
        <f t="shared" si="9"/>
        <v>0.5</v>
      </c>
      <c r="H116" s="38" t="s">
        <v>19</v>
      </c>
      <c r="I116" s="154"/>
      <c r="J116" s="154"/>
      <c r="K116" s="164"/>
    </row>
    <row r="117" spans="1:11" s="21" customFormat="1" ht="12.75" customHeight="1">
      <c r="A117" s="150"/>
      <c r="B117" s="17" t="s">
        <v>45</v>
      </c>
      <c r="C117" s="18">
        <v>1</v>
      </c>
      <c r="D117" s="18">
        <v>2</v>
      </c>
      <c r="E117" s="18"/>
      <c r="F117" s="18">
        <v>2</v>
      </c>
      <c r="G117" s="18">
        <f t="shared" si="9"/>
        <v>4</v>
      </c>
      <c r="H117" s="38" t="s">
        <v>19</v>
      </c>
      <c r="I117" s="154"/>
      <c r="J117" s="154"/>
      <c r="K117" s="164"/>
    </row>
    <row r="118" spans="1:11" s="21" customFormat="1" ht="12.75" customHeight="1">
      <c r="A118" s="150"/>
      <c r="B118" s="17" t="s">
        <v>45</v>
      </c>
      <c r="C118" s="18">
        <v>1</v>
      </c>
      <c r="D118" s="18">
        <v>1</v>
      </c>
      <c r="E118" s="18"/>
      <c r="F118" s="18">
        <v>2.83</v>
      </c>
      <c r="G118" s="18">
        <f t="shared" si="9"/>
        <v>2.83</v>
      </c>
      <c r="H118" s="38" t="s">
        <v>19</v>
      </c>
      <c r="I118" s="154"/>
      <c r="J118" s="154"/>
      <c r="K118" s="164"/>
    </row>
    <row r="119" spans="1:11" s="21" customFormat="1" ht="12.75" customHeight="1">
      <c r="A119" s="150"/>
      <c r="B119" s="17" t="s">
        <v>35</v>
      </c>
      <c r="C119" s="18">
        <v>1</v>
      </c>
      <c r="D119" s="18">
        <v>16</v>
      </c>
      <c r="E119" s="18"/>
      <c r="F119" s="18">
        <v>2</v>
      </c>
      <c r="G119" s="18">
        <f t="shared" si="9"/>
        <v>32</v>
      </c>
      <c r="H119" s="38" t="s">
        <v>19</v>
      </c>
      <c r="I119" s="154"/>
      <c r="J119" s="154"/>
      <c r="K119" s="164"/>
    </row>
    <row r="120" spans="1:11" s="21" customFormat="1" ht="12.75" customHeight="1">
      <c r="A120" s="150"/>
      <c r="B120" s="17" t="s">
        <v>36</v>
      </c>
      <c r="C120" s="18">
        <v>1</v>
      </c>
      <c r="D120" s="18">
        <v>14</v>
      </c>
      <c r="E120" s="18"/>
      <c r="F120" s="18">
        <v>2</v>
      </c>
      <c r="G120" s="18">
        <f t="shared" si="9"/>
        <v>28</v>
      </c>
      <c r="H120" s="38" t="s">
        <v>19</v>
      </c>
      <c r="I120" s="154"/>
      <c r="J120" s="154"/>
      <c r="K120" s="164"/>
    </row>
    <row r="121" spans="1:11" s="21" customFormat="1" ht="12.75" customHeight="1">
      <c r="A121" s="150"/>
      <c r="B121" s="17" t="s">
        <v>233</v>
      </c>
      <c r="C121" s="18">
        <v>1</v>
      </c>
      <c r="D121" s="18">
        <v>9</v>
      </c>
      <c r="E121" s="18"/>
      <c r="F121" s="18">
        <v>3.5</v>
      </c>
      <c r="G121" s="18">
        <f t="shared" si="9"/>
        <v>31.5</v>
      </c>
      <c r="H121" s="38" t="s">
        <v>19</v>
      </c>
      <c r="I121" s="154"/>
      <c r="J121" s="154"/>
      <c r="K121" s="164"/>
    </row>
    <row r="122" spans="1:11" s="21" customFormat="1" ht="12.75" customHeight="1">
      <c r="A122" s="150"/>
      <c r="B122" s="17" t="s">
        <v>232</v>
      </c>
      <c r="C122" s="18">
        <v>1</v>
      </c>
      <c r="D122" s="18">
        <v>7</v>
      </c>
      <c r="E122" s="18"/>
      <c r="F122" s="18">
        <v>3</v>
      </c>
      <c r="G122" s="18">
        <f t="shared" si="9"/>
        <v>21</v>
      </c>
      <c r="H122" s="38" t="s">
        <v>19</v>
      </c>
      <c r="I122" s="154"/>
      <c r="J122" s="154"/>
      <c r="K122" s="164"/>
    </row>
    <row r="123" spans="1:11" s="21" customFormat="1" ht="12.75" customHeight="1">
      <c r="A123" s="150"/>
      <c r="B123" s="17" t="s">
        <v>234</v>
      </c>
      <c r="C123" s="18">
        <v>1</v>
      </c>
      <c r="D123" s="18">
        <v>7</v>
      </c>
      <c r="E123" s="18"/>
      <c r="F123" s="18">
        <v>1.5</v>
      </c>
      <c r="G123" s="18">
        <f t="shared" si="9"/>
        <v>10.5</v>
      </c>
      <c r="H123" s="38" t="s">
        <v>19</v>
      </c>
      <c r="I123" s="154"/>
      <c r="J123" s="154"/>
      <c r="K123" s="164"/>
    </row>
    <row r="124" spans="1:11" s="21" customFormat="1" ht="15" customHeight="1">
      <c r="A124" s="150"/>
      <c r="B124" s="36" t="s">
        <v>38</v>
      </c>
      <c r="C124" s="18"/>
      <c r="D124" s="18"/>
      <c r="E124" s="18"/>
      <c r="F124" s="18"/>
      <c r="G124" s="18"/>
      <c r="H124" s="38"/>
      <c r="I124" s="154"/>
      <c r="J124" s="154"/>
      <c r="K124" s="164"/>
    </row>
    <row r="125" spans="1:11" s="21" customFormat="1" ht="15" customHeight="1">
      <c r="A125" s="150"/>
      <c r="B125" s="17" t="s">
        <v>193</v>
      </c>
      <c r="C125" s="18">
        <v>-14</v>
      </c>
      <c r="D125" s="18">
        <v>0.83</v>
      </c>
      <c r="E125" s="18">
        <v>0.83</v>
      </c>
      <c r="F125" s="18"/>
      <c r="G125" s="18">
        <f>C125*D125*E125</f>
        <v>-9.6445999999999987</v>
      </c>
      <c r="H125" s="38" t="s">
        <v>19</v>
      </c>
      <c r="I125" s="154"/>
      <c r="J125" s="154"/>
      <c r="K125" s="164"/>
    </row>
    <row r="126" spans="1:11" s="21" customFormat="1" ht="13.8">
      <c r="A126" s="150"/>
      <c r="B126" s="17"/>
      <c r="C126" s="159" t="s">
        <v>27</v>
      </c>
      <c r="D126" s="159"/>
      <c r="E126" s="159"/>
      <c r="F126" s="159"/>
      <c r="G126" s="19">
        <f>SUM(G102:G125)</f>
        <v>1237.9353999999998</v>
      </c>
      <c r="H126" s="16" t="s">
        <v>19</v>
      </c>
      <c r="I126" s="121"/>
      <c r="J126" s="121"/>
      <c r="K126" s="165"/>
    </row>
    <row r="127" spans="1:11" s="30" customFormat="1" ht="93" customHeight="1">
      <c r="A127" s="149">
        <v>10</v>
      </c>
      <c r="B127" s="22" t="s">
        <v>47</v>
      </c>
      <c r="C127" s="151"/>
      <c r="D127" s="151"/>
      <c r="E127" s="151"/>
      <c r="F127" s="151"/>
      <c r="G127" s="152"/>
      <c r="H127" s="23"/>
      <c r="I127" s="153"/>
      <c r="J127" s="153"/>
      <c r="K127" s="163"/>
    </row>
    <row r="128" spans="1:11" s="21" customFormat="1" ht="12.75" customHeight="1">
      <c r="A128" s="150"/>
      <c r="B128" s="17" t="s">
        <v>167</v>
      </c>
      <c r="C128" s="18">
        <v>1</v>
      </c>
      <c r="D128" s="18">
        <v>30</v>
      </c>
      <c r="E128" s="18"/>
      <c r="F128" s="18">
        <v>10.25</v>
      </c>
      <c r="G128" s="18">
        <f t="shared" ref="G128:G145" si="10">F128*D128*C128</f>
        <v>307.5</v>
      </c>
      <c r="H128" s="24" t="s">
        <v>19</v>
      </c>
      <c r="I128" s="154"/>
      <c r="J128" s="154"/>
      <c r="K128" s="164"/>
    </row>
    <row r="129" spans="1:11" s="21" customFormat="1" ht="12.75" customHeight="1">
      <c r="A129" s="150"/>
      <c r="B129" s="17" t="s">
        <v>168</v>
      </c>
      <c r="C129" s="18">
        <v>1</v>
      </c>
      <c r="D129" s="18">
        <v>29.17</v>
      </c>
      <c r="E129" s="18"/>
      <c r="F129" s="18">
        <v>10.25</v>
      </c>
      <c r="G129" s="18">
        <f t="shared" si="10"/>
        <v>298.99250000000001</v>
      </c>
      <c r="H129" s="24" t="s">
        <v>19</v>
      </c>
      <c r="I129" s="154"/>
      <c r="J129" s="154"/>
      <c r="K129" s="164"/>
    </row>
    <row r="130" spans="1:11" s="21" customFormat="1" ht="12.75" customHeight="1">
      <c r="A130" s="150"/>
      <c r="B130" s="17" t="s">
        <v>157</v>
      </c>
      <c r="C130" s="18">
        <v>2</v>
      </c>
      <c r="D130" s="18">
        <v>29.17</v>
      </c>
      <c r="E130" s="18"/>
      <c r="F130" s="18">
        <v>10.25</v>
      </c>
      <c r="G130" s="18">
        <f t="shared" si="10"/>
        <v>597.98500000000001</v>
      </c>
      <c r="H130" s="24" t="s">
        <v>19</v>
      </c>
      <c r="I130" s="154"/>
      <c r="J130" s="154"/>
      <c r="K130" s="164"/>
    </row>
    <row r="131" spans="1:11" s="21" customFormat="1" ht="12.75" customHeight="1">
      <c r="A131" s="150"/>
      <c r="B131" s="17" t="s">
        <v>169</v>
      </c>
      <c r="C131" s="18">
        <v>2</v>
      </c>
      <c r="D131" s="18">
        <v>16.670000000000002</v>
      </c>
      <c r="E131" s="18"/>
      <c r="F131" s="18">
        <v>10.25</v>
      </c>
      <c r="G131" s="18">
        <f t="shared" si="10"/>
        <v>341.73500000000001</v>
      </c>
      <c r="H131" s="24" t="s">
        <v>19</v>
      </c>
      <c r="I131" s="154"/>
      <c r="J131" s="154"/>
      <c r="K131" s="164"/>
    </row>
    <row r="132" spans="1:11" s="21" customFormat="1" ht="12.75" customHeight="1">
      <c r="A132" s="150"/>
      <c r="B132" s="17" t="s">
        <v>170</v>
      </c>
      <c r="C132" s="18">
        <v>2</v>
      </c>
      <c r="D132" s="18">
        <v>15.83</v>
      </c>
      <c r="E132" s="18"/>
      <c r="F132" s="18">
        <v>10.25</v>
      </c>
      <c r="G132" s="18">
        <f t="shared" si="10"/>
        <v>324.51499999999999</v>
      </c>
      <c r="H132" s="24" t="s">
        <v>19</v>
      </c>
      <c r="I132" s="154"/>
      <c r="J132" s="154"/>
      <c r="K132" s="164"/>
    </row>
    <row r="133" spans="1:11" s="21" customFormat="1" ht="12.75" customHeight="1">
      <c r="A133" s="150"/>
      <c r="B133" s="17" t="s">
        <v>171</v>
      </c>
      <c r="C133" s="18">
        <v>2</v>
      </c>
      <c r="D133" s="18">
        <v>6.43</v>
      </c>
      <c r="E133" s="18"/>
      <c r="F133" s="18">
        <v>8</v>
      </c>
      <c r="G133" s="18">
        <f t="shared" si="10"/>
        <v>102.88</v>
      </c>
      <c r="H133" s="24" t="s">
        <v>19</v>
      </c>
      <c r="I133" s="154"/>
      <c r="J133" s="154"/>
      <c r="K133" s="164"/>
    </row>
    <row r="134" spans="1:11" s="21" customFormat="1" ht="12.75" customHeight="1">
      <c r="A134" s="150"/>
      <c r="B134" s="17" t="s">
        <v>172</v>
      </c>
      <c r="C134" s="18">
        <v>2</v>
      </c>
      <c r="D134" s="18">
        <v>6.43</v>
      </c>
      <c r="E134" s="18"/>
      <c r="F134" s="18">
        <v>8</v>
      </c>
      <c r="G134" s="18">
        <f t="shared" si="10"/>
        <v>102.88</v>
      </c>
      <c r="H134" s="24" t="s">
        <v>19</v>
      </c>
      <c r="I134" s="154"/>
      <c r="J134" s="154"/>
      <c r="K134" s="164"/>
    </row>
    <row r="135" spans="1:11" s="21" customFormat="1" ht="12.75" customHeight="1">
      <c r="A135" s="150"/>
      <c r="B135" s="17" t="s">
        <v>173</v>
      </c>
      <c r="C135" s="18">
        <v>1</v>
      </c>
      <c r="D135" s="18">
        <v>30</v>
      </c>
      <c r="E135" s="18"/>
      <c r="F135" s="18">
        <v>3.25</v>
      </c>
      <c r="G135" s="18">
        <f t="shared" si="10"/>
        <v>97.5</v>
      </c>
      <c r="H135" s="24" t="s">
        <v>19</v>
      </c>
      <c r="I135" s="154"/>
      <c r="J135" s="154"/>
      <c r="K135" s="164"/>
    </row>
    <row r="136" spans="1:11" s="21" customFormat="1" ht="12.75" customHeight="1">
      <c r="A136" s="150"/>
      <c r="B136" s="17" t="s">
        <v>174</v>
      </c>
      <c r="C136" s="18">
        <v>1</v>
      </c>
      <c r="D136" s="18">
        <v>29.17</v>
      </c>
      <c r="E136" s="18"/>
      <c r="F136" s="18">
        <v>3.25</v>
      </c>
      <c r="G136" s="18">
        <f t="shared" si="10"/>
        <v>94.802500000000009</v>
      </c>
      <c r="H136" s="24" t="s">
        <v>19</v>
      </c>
      <c r="I136" s="154"/>
      <c r="J136" s="154"/>
      <c r="K136" s="164"/>
    </row>
    <row r="137" spans="1:11" s="21" customFormat="1" ht="12.75" customHeight="1">
      <c r="A137" s="150"/>
      <c r="B137" s="17" t="s">
        <v>175</v>
      </c>
      <c r="C137" s="18">
        <v>2</v>
      </c>
      <c r="D137" s="18">
        <v>8.33</v>
      </c>
      <c r="E137" s="18"/>
      <c r="F137" s="18">
        <v>3.25</v>
      </c>
      <c r="G137" s="18">
        <f t="shared" si="10"/>
        <v>54.145000000000003</v>
      </c>
      <c r="H137" s="24" t="s">
        <v>19</v>
      </c>
      <c r="I137" s="154"/>
      <c r="J137" s="154"/>
      <c r="K137" s="164"/>
    </row>
    <row r="138" spans="1:11" s="21" customFormat="1" ht="12.75" customHeight="1">
      <c r="A138" s="150"/>
      <c r="B138" s="17" t="s">
        <v>176</v>
      </c>
      <c r="C138" s="18">
        <v>2</v>
      </c>
      <c r="D138" s="18">
        <v>7.92</v>
      </c>
      <c r="E138" s="18"/>
      <c r="F138" s="18">
        <v>3.25</v>
      </c>
      <c r="G138" s="18">
        <f t="shared" si="10"/>
        <v>51.48</v>
      </c>
      <c r="H138" s="24" t="s">
        <v>19</v>
      </c>
      <c r="I138" s="154"/>
      <c r="J138" s="154"/>
      <c r="K138" s="164"/>
    </row>
    <row r="139" spans="1:11" s="21" customFormat="1" ht="15" customHeight="1">
      <c r="A139" s="150"/>
      <c r="B139" s="17" t="s">
        <v>48</v>
      </c>
      <c r="C139" s="18">
        <v>4</v>
      </c>
      <c r="D139" s="18">
        <v>3.33</v>
      </c>
      <c r="E139" s="18"/>
      <c r="F139" s="18">
        <v>5</v>
      </c>
      <c r="G139" s="18">
        <f t="shared" si="10"/>
        <v>66.599999999999994</v>
      </c>
      <c r="H139" s="24" t="s">
        <v>19</v>
      </c>
      <c r="I139" s="154"/>
      <c r="J139" s="154"/>
      <c r="K139" s="164"/>
    </row>
    <row r="140" spans="1:11" s="21" customFormat="1" ht="15" customHeight="1">
      <c r="A140" s="150"/>
      <c r="B140" s="17" t="s">
        <v>49</v>
      </c>
      <c r="C140" s="18">
        <v>4</v>
      </c>
      <c r="D140" s="18">
        <v>0.83</v>
      </c>
      <c r="E140" s="18"/>
      <c r="F140" s="18">
        <v>10.25</v>
      </c>
      <c r="G140" s="18">
        <f t="shared" si="10"/>
        <v>34.03</v>
      </c>
      <c r="H140" s="24" t="s">
        <v>19</v>
      </c>
      <c r="I140" s="154"/>
      <c r="J140" s="154"/>
      <c r="K140" s="164"/>
    </row>
    <row r="141" spans="1:11" s="21" customFormat="1" ht="15" customHeight="1">
      <c r="A141" s="150"/>
      <c r="B141" s="17" t="s">
        <v>50</v>
      </c>
      <c r="C141" s="18">
        <v>2</v>
      </c>
      <c r="D141" s="18">
        <f>(30+8.33+8.33)-(0.83*6)</f>
        <v>41.68</v>
      </c>
      <c r="E141" s="18"/>
      <c r="F141" s="18">
        <v>1.67</v>
      </c>
      <c r="G141" s="18">
        <f t="shared" si="10"/>
        <v>139.21119999999999</v>
      </c>
      <c r="H141" s="24" t="s">
        <v>19</v>
      </c>
      <c r="I141" s="154"/>
      <c r="J141" s="154"/>
      <c r="K141" s="164"/>
    </row>
    <row r="142" spans="1:11" s="21" customFormat="1" ht="15" customHeight="1">
      <c r="A142" s="150"/>
      <c r="B142" s="17" t="s">
        <v>51</v>
      </c>
      <c r="C142" s="18">
        <v>2</v>
      </c>
      <c r="D142" s="18">
        <v>0.83</v>
      </c>
      <c r="E142" s="18"/>
      <c r="F142" s="18">
        <v>3</v>
      </c>
      <c r="G142" s="18">
        <f t="shared" si="10"/>
        <v>4.9799999999999995</v>
      </c>
      <c r="H142" s="24" t="s">
        <v>19</v>
      </c>
      <c r="I142" s="154"/>
      <c r="J142" s="154"/>
      <c r="K142" s="164"/>
    </row>
    <row r="143" spans="1:11" s="21" customFormat="1" ht="15" customHeight="1">
      <c r="A143" s="150"/>
      <c r="B143" s="17" t="s">
        <v>52</v>
      </c>
      <c r="C143" s="18">
        <v>14</v>
      </c>
      <c r="D143" s="18">
        <v>4</v>
      </c>
      <c r="E143" s="18"/>
      <c r="F143" s="18">
        <v>2</v>
      </c>
      <c r="G143" s="18">
        <f t="shared" si="10"/>
        <v>112</v>
      </c>
      <c r="H143" s="24" t="s">
        <v>19</v>
      </c>
      <c r="I143" s="154"/>
      <c r="J143" s="154"/>
      <c r="K143" s="164"/>
    </row>
    <row r="144" spans="1:11" s="21" customFormat="1" ht="15" customHeight="1">
      <c r="A144" s="150"/>
      <c r="B144" s="17" t="s">
        <v>53</v>
      </c>
      <c r="C144" s="18">
        <v>8</v>
      </c>
      <c r="D144" s="18">
        <v>4</v>
      </c>
      <c r="E144" s="18"/>
      <c r="F144" s="18">
        <v>7</v>
      </c>
      <c r="G144" s="18">
        <f t="shared" si="10"/>
        <v>224</v>
      </c>
      <c r="H144" s="24" t="s">
        <v>19</v>
      </c>
      <c r="I144" s="154"/>
      <c r="J144" s="154"/>
      <c r="K144" s="164"/>
    </row>
    <row r="145" spans="1:11" s="21" customFormat="1" ht="15" customHeight="1">
      <c r="A145" s="150"/>
      <c r="B145" s="17" t="s">
        <v>54</v>
      </c>
      <c r="C145" s="18">
        <v>10</v>
      </c>
      <c r="D145" s="18">
        <v>4</v>
      </c>
      <c r="E145" s="18"/>
      <c r="F145" s="18">
        <v>1</v>
      </c>
      <c r="G145" s="18">
        <f t="shared" si="10"/>
        <v>40</v>
      </c>
      <c r="H145" s="24" t="s">
        <v>19</v>
      </c>
      <c r="I145" s="154"/>
      <c r="J145" s="154"/>
      <c r="K145" s="164"/>
    </row>
    <row r="146" spans="1:11" s="21" customFormat="1" ht="12.75" customHeight="1">
      <c r="A146" s="150"/>
      <c r="B146" s="36" t="s">
        <v>38</v>
      </c>
      <c r="C146" s="18"/>
      <c r="D146" s="18"/>
      <c r="E146" s="18"/>
      <c r="F146" s="18"/>
      <c r="G146" s="18"/>
      <c r="H146" s="24"/>
      <c r="I146" s="154"/>
      <c r="J146" s="154"/>
      <c r="K146" s="164"/>
    </row>
    <row r="147" spans="1:11" s="21" customFormat="1" ht="12.75" customHeight="1">
      <c r="A147" s="150"/>
      <c r="B147" s="17" t="s">
        <v>164</v>
      </c>
      <c r="C147" s="18">
        <v>-8</v>
      </c>
      <c r="D147" s="18">
        <v>4</v>
      </c>
      <c r="E147" s="18"/>
      <c r="F147" s="18">
        <v>4</v>
      </c>
      <c r="G147" s="18">
        <f>F147*D147*C147</f>
        <v>-128</v>
      </c>
      <c r="H147" s="24" t="s">
        <v>19</v>
      </c>
      <c r="I147" s="154"/>
      <c r="J147" s="154"/>
      <c r="K147" s="164"/>
    </row>
    <row r="148" spans="1:11" s="21" customFormat="1" ht="12.75" customHeight="1">
      <c r="A148" s="150"/>
      <c r="B148" s="17" t="s">
        <v>42</v>
      </c>
      <c r="C148" s="18">
        <v>-2</v>
      </c>
      <c r="D148" s="18">
        <v>3</v>
      </c>
      <c r="E148" s="18"/>
      <c r="F148" s="18">
        <v>3</v>
      </c>
      <c r="G148" s="18">
        <f>F148*D148*C148</f>
        <v>-18</v>
      </c>
      <c r="H148" s="24" t="s">
        <v>19</v>
      </c>
      <c r="I148" s="154"/>
      <c r="J148" s="154"/>
      <c r="K148" s="164"/>
    </row>
    <row r="149" spans="1:11" s="21" customFormat="1" ht="12.75" customHeight="1">
      <c r="A149" s="150"/>
      <c r="B149" s="17" t="s">
        <v>165</v>
      </c>
      <c r="C149" s="18">
        <v>-2</v>
      </c>
      <c r="D149" s="18">
        <v>4</v>
      </c>
      <c r="E149" s="18"/>
      <c r="F149" s="18">
        <v>7</v>
      </c>
      <c r="G149" s="18">
        <f>F149*D149*C149</f>
        <v>-56</v>
      </c>
      <c r="H149" s="24" t="s">
        <v>19</v>
      </c>
      <c r="I149" s="154"/>
      <c r="J149" s="154"/>
      <c r="K149" s="164"/>
    </row>
    <row r="150" spans="1:11" s="21" customFormat="1" ht="12.75" customHeight="1">
      <c r="A150" s="150"/>
      <c r="B150" s="17" t="s">
        <v>166</v>
      </c>
      <c r="C150" s="18">
        <v>-2</v>
      </c>
      <c r="D150" s="18">
        <v>4</v>
      </c>
      <c r="E150" s="18"/>
      <c r="F150" s="18">
        <v>3</v>
      </c>
      <c r="G150" s="18">
        <f>F150*D150*C150</f>
        <v>-24</v>
      </c>
      <c r="H150" s="24" t="s">
        <v>19</v>
      </c>
      <c r="I150" s="154"/>
      <c r="J150" s="154"/>
      <c r="K150" s="164"/>
    </row>
    <row r="151" spans="1:11" s="21" customFormat="1" ht="13.8">
      <c r="A151" s="150"/>
      <c r="B151" s="17"/>
      <c r="C151" s="159" t="s">
        <v>27</v>
      </c>
      <c r="D151" s="159"/>
      <c r="E151" s="159"/>
      <c r="F151" s="159"/>
      <c r="G151" s="19">
        <f>SUM(G128:G150)</f>
        <v>2769.2362000000003</v>
      </c>
      <c r="H151" s="16" t="s">
        <v>19</v>
      </c>
      <c r="I151" s="121"/>
      <c r="J151" s="121"/>
      <c r="K151" s="165"/>
    </row>
    <row r="152" spans="1:11" s="30" customFormat="1" ht="145.5" customHeight="1">
      <c r="A152" s="149">
        <v>11</v>
      </c>
      <c r="B152" s="22" t="s">
        <v>237</v>
      </c>
      <c r="C152" s="151"/>
      <c r="D152" s="151"/>
      <c r="E152" s="151"/>
      <c r="F152" s="151"/>
      <c r="G152" s="152"/>
      <c r="H152" s="23"/>
      <c r="I152" s="153"/>
      <c r="J152" s="153"/>
      <c r="K152" s="163"/>
    </row>
    <row r="153" spans="1:11" s="30" customFormat="1" ht="12.75" customHeight="1">
      <c r="A153" s="150"/>
      <c r="B153" s="17" t="s">
        <v>25</v>
      </c>
      <c r="C153" s="18">
        <v>14</v>
      </c>
      <c r="D153" s="18">
        <v>3</v>
      </c>
      <c r="E153" s="18">
        <v>3</v>
      </c>
      <c r="F153" s="18">
        <v>0.5</v>
      </c>
      <c r="G153" s="18">
        <f t="shared" ref="G153:G169" si="11">C153*D153*E153*F153</f>
        <v>63</v>
      </c>
      <c r="H153" s="24" t="s">
        <v>17</v>
      </c>
      <c r="I153" s="154"/>
      <c r="J153" s="154"/>
      <c r="K153" s="164"/>
    </row>
    <row r="154" spans="1:11" s="30" customFormat="1" ht="12.75" customHeight="1">
      <c r="A154" s="150"/>
      <c r="B154" s="17" t="s">
        <v>56</v>
      </c>
      <c r="C154" s="18">
        <v>8</v>
      </c>
      <c r="D154" s="18">
        <v>0.83</v>
      </c>
      <c r="E154" s="18">
        <v>0.83</v>
      </c>
      <c r="F154" s="18">
        <v>10.5</v>
      </c>
      <c r="G154" s="18">
        <f t="shared" si="11"/>
        <v>57.867599999999996</v>
      </c>
      <c r="H154" s="24" t="s">
        <v>17</v>
      </c>
      <c r="I154" s="154"/>
      <c r="J154" s="154"/>
      <c r="K154" s="164"/>
    </row>
    <row r="155" spans="1:11" s="21" customFormat="1" ht="12.75" customHeight="1">
      <c r="A155" s="150"/>
      <c r="B155" s="17" t="s">
        <v>57</v>
      </c>
      <c r="C155" s="18">
        <v>6</v>
      </c>
      <c r="D155" s="18">
        <v>0.83</v>
      </c>
      <c r="E155" s="18">
        <v>0.83</v>
      </c>
      <c r="F155" s="18">
        <v>8.5</v>
      </c>
      <c r="G155" s="18">
        <f t="shared" si="11"/>
        <v>35.13389999999999</v>
      </c>
      <c r="H155" s="24" t="s">
        <v>17</v>
      </c>
      <c r="I155" s="154"/>
      <c r="J155" s="154"/>
      <c r="K155" s="164"/>
    </row>
    <row r="156" spans="1:11" s="21" customFormat="1" ht="12.75" customHeight="1">
      <c r="A156" s="150"/>
      <c r="B156" s="17" t="s">
        <v>58</v>
      </c>
      <c r="C156" s="18">
        <v>14</v>
      </c>
      <c r="D156" s="18">
        <v>1</v>
      </c>
      <c r="E156" s="18">
        <v>1</v>
      </c>
      <c r="F156" s="18">
        <v>2</v>
      </c>
      <c r="G156" s="18">
        <f>C156*D156*E156*F156</f>
        <v>28</v>
      </c>
      <c r="H156" s="24" t="s">
        <v>17</v>
      </c>
      <c r="I156" s="154"/>
      <c r="J156" s="154"/>
      <c r="K156" s="164"/>
    </row>
    <row r="157" spans="1:11" s="21" customFormat="1" ht="12.75" customHeight="1">
      <c r="A157" s="150"/>
      <c r="B157" s="17" t="s">
        <v>59</v>
      </c>
      <c r="C157" s="18">
        <v>3</v>
      </c>
      <c r="D157" s="18">
        <v>30</v>
      </c>
      <c r="E157" s="18">
        <v>1</v>
      </c>
      <c r="F157" s="18">
        <v>1.17</v>
      </c>
      <c r="G157" s="18">
        <f>C157*D157*E157*F157</f>
        <v>105.3</v>
      </c>
      <c r="H157" s="24" t="s">
        <v>17</v>
      </c>
      <c r="I157" s="154"/>
      <c r="J157" s="154"/>
      <c r="K157" s="164"/>
    </row>
    <row r="158" spans="1:11" s="21" customFormat="1" ht="12.75" customHeight="1">
      <c r="A158" s="150"/>
      <c r="B158" s="17" t="s">
        <v>60</v>
      </c>
      <c r="C158" s="18">
        <v>2</v>
      </c>
      <c r="D158" s="18">
        <v>25</v>
      </c>
      <c r="E158" s="18">
        <v>1</v>
      </c>
      <c r="F158" s="18">
        <v>1.17</v>
      </c>
      <c r="G158" s="18">
        <f>C158*D158*E158*F158</f>
        <v>58.5</v>
      </c>
      <c r="H158" s="24" t="s">
        <v>17</v>
      </c>
      <c r="I158" s="154"/>
      <c r="J158" s="154"/>
      <c r="K158" s="164"/>
    </row>
    <row r="159" spans="1:11" s="21" customFormat="1" ht="12.75" customHeight="1">
      <c r="A159" s="150"/>
      <c r="B159" s="17" t="s">
        <v>203</v>
      </c>
      <c r="C159" s="18">
        <v>1</v>
      </c>
      <c r="D159" s="18">
        <v>10.5</v>
      </c>
      <c r="E159" s="18">
        <v>1</v>
      </c>
      <c r="F159" s="18">
        <v>1.17</v>
      </c>
      <c r="G159" s="18">
        <f>C159*D159*E159*F159</f>
        <v>12.285</v>
      </c>
      <c r="H159" s="24" t="s">
        <v>17</v>
      </c>
      <c r="I159" s="154"/>
      <c r="J159" s="154"/>
      <c r="K159" s="164"/>
    </row>
    <row r="160" spans="1:11" s="21" customFormat="1" ht="12.75" customHeight="1">
      <c r="A160" s="150"/>
      <c r="B160" s="17" t="s">
        <v>61</v>
      </c>
      <c r="C160" s="18">
        <v>2</v>
      </c>
      <c r="D160" s="18">
        <v>6.83</v>
      </c>
      <c r="E160" s="18">
        <v>1</v>
      </c>
      <c r="F160" s="18">
        <v>1</v>
      </c>
      <c r="G160" s="18">
        <f>C160*D160*E160*F160</f>
        <v>13.66</v>
      </c>
      <c r="H160" s="24" t="s">
        <v>17</v>
      </c>
      <c r="I160" s="154"/>
      <c r="J160" s="154"/>
      <c r="K160" s="164"/>
    </row>
    <row r="161" spans="1:11" s="21" customFormat="1" ht="12.75" customHeight="1">
      <c r="A161" s="150"/>
      <c r="B161" s="17" t="s">
        <v>62</v>
      </c>
      <c r="C161" s="18">
        <v>2</v>
      </c>
      <c r="D161" s="18">
        <v>25</v>
      </c>
      <c r="E161" s="18">
        <v>0.42</v>
      </c>
      <c r="F161" s="18">
        <v>0.42</v>
      </c>
      <c r="G161" s="18">
        <f t="shared" si="11"/>
        <v>8.82</v>
      </c>
      <c r="H161" s="24" t="s">
        <v>17</v>
      </c>
      <c r="I161" s="154"/>
      <c r="J161" s="154"/>
      <c r="K161" s="164"/>
    </row>
    <row r="162" spans="1:11" s="21" customFormat="1" ht="12.75" customHeight="1">
      <c r="A162" s="150"/>
      <c r="B162" s="17" t="s">
        <v>63</v>
      </c>
      <c r="C162" s="18">
        <v>3</v>
      </c>
      <c r="D162" s="18">
        <v>30</v>
      </c>
      <c r="E162" s="18">
        <v>0.42</v>
      </c>
      <c r="F162" s="18">
        <v>0.42</v>
      </c>
      <c r="G162" s="18">
        <f t="shared" si="11"/>
        <v>15.875999999999998</v>
      </c>
      <c r="H162" s="24" t="s">
        <v>17</v>
      </c>
      <c r="I162" s="154"/>
      <c r="J162" s="154"/>
      <c r="K162" s="164"/>
    </row>
    <row r="163" spans="1:11" s="21" customFormat="1" ht="12.75" customHeight="1">
      <c r="A163" s="150"/>
      <c r="B163" s="17" t="s">
        <v>64</v>
      </c>
      <c r="C163" s="18">
        <v>1</v>
      </c>
      <c r="D163" s="18">
        <v>10.5</v>
      </c>
      <c r="E163" s="18">
        <v>0.42</v>
      </c>
      <c r="F163" s="18">
        <v>0.42</v>
      </c>
      <c r="G163" s="18">
        <f t="shared" si="11"/>
        <v>1.8522000000000001</v>
      </c>
      <c r="H163" s="24" t="s">
        <v>17</v>
      </c>
      <c r="I163" s="154"/>
      <c r="J163" s="154"/>
      <c r="K163" s="164"/>
    </row>
    <row r="164" spans="1:11" s="21" customFormat="1" ht="12.75" customHeight="1">
      <c r="A164" s="150"/>
      <c r="B164" s="17" t="s">
        <v>65</v>
      </c>
      <c r="C164" s="18">
        <v>2</v>
      </c>
      <c r="D164" s="18">
        <v>6.83</v>
      </c>
      <c r="E164" s="18">
        <v>0.42</v>
      </c>
      <c r="F164" s="18">
        <v>0.42</v>
      </c>
      <c r="G164" s="18">
        <f t="shared" si="11"/>
        <v>2.4096239999999995</v>
      </c>
      <c r="H164" s="24" t="s">
        <v>17</v>
      </c>
      <c r="I164" s="154"/>
      <c r="J164" s="154"/>
      <c r="K164" s="164"/>
    </row>
    <row r="165" spans="1:11" s="21" customFormat="1" ht="12.75" customHeight="1">
      <c r="A165" s="150"/>
      <c r="B165" s="17" t="s">
        <v>189</v>
      </c>
      <c r="C165" s="18">
        <v>1</v>
      </c>
      <c r="D165" s="18">
        <v>30</v>
      </c>
      <c r="E165" s="18">
        <v>0.42</v>
      </c>
      <c r="F165" s="18">
        <v>0.42</v>
      </c>
      <c r="G165" s="18">
        <f t="shared" si="11"/>
        <v>5.2919999999999998</v>
      </c>
      <c r="H165" s="24" t="s">
        <v>17</v>
      </c>
      <c r="I165" s="154"/>
      <c r="J165" s="154"/>
      <c r="K165" s="164"/>
    </row>
    <row r="166" spans="1:11" s="21" customFormat="1" ht="12.75" customHeight="1">
      <c r="A166" s="150"/>
      <c r="B166" s="17" t="s">
        <v>190</v>
      </c>
      <c r="C166" s="18">
        <v>1</v>
      </c>
      <c r="D166" s="18">
        <v>8.33</v>
      </c>
      <c r="E166" s="18">
        <v>0.42</v>
      </c>
      <c r="F166" s="18">
        <v>0.42</v>
      </c>
      <c r="G166" s="18">
        <f t="shared" si="11"/>
        <v>1.4694119999999997</v>
      </c>
      <c r="H166" s="24" t="s">
        <v>17</v>
      </c>
      <c r="I166" s="154"/>
      <c r="J166" s="154"/>
      <c r="K166" s="164"/>
    </row>
    <row r="167" spans="1:11" s="21" customFormat="1" ht="12.75" customHeight="1">
      <c r="A167" s="150"/>
      <c r="B167" s="17" t="s">
        <v>66</v>
      </c>
      <c r="C167" s="18">
        <v>4</v>
      </c>
      <c r="D167" s="18">
        <v>4</v>
      </c>
      <c r="E167" s="18">
        <v>0.83</v>
      </c>
      <c r="F167" s="18">
        <v>0.25</v>
      </c>
      <c r="G167" s="18">
        <f t="shared" si="11"/>
        <v>3.32</v>
      </c>
      <c r="H167" s="24" t="s">
        <v>17</v>
      </c>
      <c r="I167" s="154"/>
      <c r="J167" s="154"/>
      <c r="K167" s="164"/>
    </row>
    <row r="168" spans="1:11" s="21" customFormat="1" ht="12.75" customHeight="1">
      <c r="A168" s="150"/>
      <c r="B168" s="17" t="s">
        <v>67</v>
      </c>
      <c r="C168" s="18">
        <v>1</v>
      </c>
      <c r="D168" s="18">
        <v>3</v>
      </c>
      <c r="E168" s="18">
        <v>0.83</v>
      </c>
      <c r="F168" s="18">
        <v>0.25</v>
      </c>
      <c r="G168" s="18">
        <f t="shared" si="11"/>
        <v>0.62249999999999994</v>
      </c>
      <c r="H168" s="24" t="s">
        <v>17</v>
      </c>
      <c r="I168" s="154"/>
      <c r="J168" s="154"/>
      <c r="K168" s="164"/>
    </row>
    <row r="169" spans="1:11" s="21" customFormat="1" ht="12.75" customHeight="1">
      <c r="A169" s="150"/>
      <c r="B169" s="17" t="s">
        <v>204</v>
      </c>
      <c r="C169" s="18">
        <v>8</v>
      </c>
      <c r="D169" s="18">
        <v>4</v>
      </c>
      <c r="E169" s="18">
        <v>2</v>
      </c>
      <c r="F169" s="18">
        <v>0.25</v>
      </c>
      <c r="G169" s="18">
        <f t="shared" si="11"/>
        <v>16</v>
      </c>
      <c r="H169" s="24" t="s">
        <v>17</v>
      </c>
      <c r="I169" s="154"/>
      <c r="J169" s="154"/>
      <c r="K169" s="164"/>
    </row>
    <row r="170" spans="1:11" s="21" customFormat="1" ht="12.75" customHeight="1">
      <c r="A170" s="150"/>
      <c r="B170" s="36" t="s">
        <v>96</v>
      </c>
      <c r="C170" s="18"/>
      <c r="D170" s="18"/>
      <c r="E170" s="18"/>
      <c r="F170" s="18"/>
      <c r="G170" s="18"/>
      <c r="H170" s="24"/>
      <c r="I170" s="154"/>
      <c r="J170" s="154"/>
      <c r="K170" s="164"/>
    </row>
    <row r="171" spans="1:11" s="21" customFormat="1" ht="12.75" customHeight="1">
      <c r="A171" s="150"/>
      <c r="B171" s="17" t="s">
        <v>177</v>
      </c>
      <c r="C171" s="18">
        <v>-27</v>
      </c>
      <c r="D171" s="18">
        <v>0.83</v>
      </c>
      <c r="E171" s="18">
        <v>0.42</v>
      </c>
      <c r="F171" s="18">
        <v>0.42</v>
      </c>
      <c r="G171" s="18">
        <f t="shared" ref="G171" si="12">C171*D171*E171*F171</f>
        <v>-3.9531239999999999</v>
      </c>
      <c r="H171" s="24" t="s">
        <v>17</v>
      </c>
      <c r="I171" s="155"/>
      <c r="J171" s="155"/>
      <c r="K171" s="164"/>
    </row>
    <row r="172" spans="1:11" s="21" customFormat="1" ht="13.8">
      <c r="A172" s="150"/>
      <c r="B172" s="17"/>
      <c r="C172" s="159" t="s">
        <v>27</v>
      </c>
      <c r="D172" s="159"/>
      <c r="E172" s="159"/>
      <c r="F172" s="159"/>
      <c r="G172" s="19">
        <f>SUM(G153:G171)</f>
        <v>425.45511199999993</v>
      </c>
      <c r="H172" s="16" t="s">
        <v>17</v>
      </c>
      <c r="I172" s="121"/>
      <c r="J172" s="121"/>
      <c r="K172" s="165"/>
    </row>
    <row r="173" spans="1:11" s="30" customFormat="1" ht="222.75" customHeight="1">
      <c r="A173" s="149">
        <v>12</v>
      </c>
      <c r="B173" s="35" t="s">
        <v>247</v>
      </c>
      <c r="C173" s="175" t="s">
        <v>68</v>
      </c>
      <c r="D173" s="176"/>
      <c r="E173" s="176"/>
      <c r="F173" s="176"/>
      <c r="G173" s="177"/>
      <c r="H173" s="23"/>
      <c r="I173" s="163"/>
      <c r="J173" s="163"/>
      <c r="K173" s="163"/>
    </row>
    <row r="174" spans="1:11" s="21" customFormat="1" ht="12.75" customHeight="1">
      <c r="A174" s="150"/>
      <c r="B174" s="17" t="s">
        <v>205</v>
      </c>
      <c r="C174" s="18">
        <v>15</v>
      </c>
      <c r="D174" s="18">
        <v>4</v>
      </c>
      <c r="E174" s="18"/>
      <c r="F174" s="18"/>
      <c r="G174" s="18">
        <f>C174*D174</f>
        <v>60</v>
      </c>
      <c r="H174" s="24" t="s">
        <v>69</v>
      </c>
      <c r="I174" s="164"/>
      <c r="J174" s="164"/>
      <c r="K174" s="164"/>
    </row>
    <row r="175" spans="1:11" s="21" customFormat="1" ht="12.75" customHeight="1">
      <c r="A175" s="150"/>
      <c r="B175" s="17" t="s">
        <v>70</v>
      </c>
      <c r="C175" s="18">
        <v>25</v>
      </c>
      <c r="D175" s="18">
        <v>0.83</v>
      </c>
      <c r="E175" s="18"/>
      <c r="F175" s="18"/>
      <c r="G175" s="18">
        <f>C175*D175</f>
        <v>20.75</v>
      </c>
      <c r="H175" s="24" t="s">
        <v>69</v>
      </c>
      <c r="I175" s="164"/>
      <c r="J175" s="164"/>
      <c r="K175" s="164"/>
    </row>
    <row r="176" spans="1:11" s="21" customFormat="1" ht="12.75" customHeight="1">
      <c r="A176" s="150"/>
      <c r="B176" s="17" t="s">
        <v>207</v>
      </c>
      <c r="C176" s="18">
        <f>((4/0.5)+1)*8</f>
        <v>72</v>
      </c>
      <c r="D176" s="18">
        <v>2.5</v>
      </c>
      <c r="E176" s="18"/>
      <c r="F176" s="18"/>
      <c r="G176" s="18">
        <f>C176*D176</f>
        <v>180</v>
      </c>
      <c r="H176" s="24" t="s">
        <v>69</v>
      </c>
      <c r="I176" s="164"/>
      <c r="J176" s="164"/>
      <c r="K176" s="164"/>
    </row>
    <row r="177" spans="1:11" s="21" customFormat="1" ht="12.75" customHeight="1">
      <c r="A177" s="150"/>
      <c r="B177" s="17" t="s">
        <v>206</v>
      </c>
      <c r="C177" s="18">
        <f>((2/0.5)+1)*8</f>
        <v>40</v>
      </c>
      <c r="D177" s="18">
        <v>4</v>
      </c>
      <c r="E177" s="18"/>
      <c r="F177" s="18"/>
      <c r="G177" s="18">
        <f>C177*D177</f>
        <v>160</v>
      </c>
      <c r="H177" s="24" t="s">
        <v>69</v>
      </c>
      <c r="I177" s="164"/>
      <c r="J177" s="164"/>
      <c r="K177" s="164"/>
    </row>
    <row r="178" spans="1:11" s="21" customFormat="1" ht="12.75" customHeight="1">
      <c r="A178" s="150"/>
      <c r="B178" s="17" t="s">
        <v>71</v>
      </c>
      <c r="C178" s="18">
        <v>4</v>
      </c>
      <c r="D178" s="18">
        <f>(30*4)+(25*2)+(10.5*1)+(6.5*2)+(8.33*2)</f>
        <v>210.16</v>
      </c>
      <c r="E178" s="18"/>
      <c r="F178" s="18"/>
      <c r="G178" s="18">
        <f>C178*D178</f>
        <v>840.64</v>
      </c>
      <c r="H178" s="24" t="s">
        <v>69</v>
      </c>
      <c r="I178" s="164"/>
      <c r="J178" s="164"/>
      <c r="K178" s="164"/>
    </row>
    <row r="179" spans="1:11" s="21" customFormat="1" ht="12.75" customHeight="1">
      <c r="A179" s="150"/>
      <c r="B179" s="42" t="s">
        <v>72</v>
      </c>
      <c r="C179" s="18"/>
      <c r="D179" s="18"/>
      <c r="E179" s="18"/>
      <c r="F179" s="18"/>
      <c r="G179" s="19">
        <f>(G174+G175+G176+G177+G178)*0.188</f>
        <v>237.14131999999998</v>
      </c>
      <c r="H179" s="16" t="s">
        <v>20</v>
      </c>
      <c r="I179" s="164"/>
      <c r="J179" s="164"/>
      <c r="K179" s="164"/>
    </row>
    <row r="180" spans="1:11" s="21" customFormat="1" ht="12.75" customHeight="1">
      <c r="A180" s="150"/>
      <c r="B180" s="43" t="s">
        <v>73</v>
      </c>
      <c r="C180" s="18">
        <f>((90+50+7+7+10.5)/0.67)+10</f>
        <v>255.52238805970148</v>
      </c>
      <c r="D180" s="18">
        <v>3.33</v>
      </c>
      <c r="E180" s="18"/>
      <c r="F180" s="18"/>
      <c r="G180" s="18">
        <f>C180*D180</f>
        <v>850.889552238806</v>
      </c>
      <c r="H180" s="24" t="s">
        <v>69</v>
      </c>
      <c r="I180" s="164"/>
      <c r="J180" s="164"/>
      <c r="K180" s="164"/>
    </row>
    <row r="181" spans="1:11" s="21" customFormat="1" ht="12.75" customHeight="1">
      <c r="A181" s="150"/>
      <c r="B181" s="44" t="s">
        <v>74</v>
      </c>
      <c r="C181" s="45"/>
      <c r="D181" s="45"/>
      <c r="E181" s="45"/>
      <c r="F181" s="45"/>
      <c r="G181" s="46">
        <f>(G180*0.12)</f>
        <v>102.10674626865672</v>
      </c>
      <c r="H181" s="47" t="s">
        <v>20</v>
      </c>
      <c r="I181" s="164"/>
      <c r="J181" s="164"/>
      <c r="K181" s="164"/>
    </row>
    <row r="182" spans="1:11" s="21" customFormat="1" ht="12.75" customHeight="1">
      <c r="A182" s="150"/>
      <c r="B182" s="17" t="s">
        <v>208</v>
      </c>
      <c r="C182" s="18">
        <f>((8*7/0.5)+((8*7)/1)+8)</f>
        <v>176</v>
      </c>
      <c r="D182" s="18">
        <v>3</v>
      </c>
      <c r="E182" s="18"/>
      <c r="F182" s="18"/>
      <c r="G182" s="18">
        <f>C182*D182</f>
        <v>528</v>
      </c>
      <c r="H182" s="24" t="s">
        <v>69</v>
      </c>
      <c r="I182" s="164"/>
      <c r="J182" s="164"/>
      <c r="K182" s="164"/>
    </row>
    <row r="183" spans="1:11" s="21" customFormat="1" ht="12.75" customHeight="1">
      <c r="A183" s="150"/>
      <c r="B183" s="17" t="s">
        <v>75</v>
      </c>
      <c r="C183" s="18">
        <f>((6*6)/0.5)+((6*6)/1)+6</f>
        <v>114</v>
      </c>
      <c r="D183" s="18">
        <v>3</v>
      </c>
      <c r="E183" s="18"/>
      <c r="F183" s="18"/>
      <c r="G183" s="18">
        <f>C183*D183</f>
        <v>342</v>
      </c>
      <c r="H183" s="24" t="s">
        <v>69</v>
      </c>
      <c r="I183" s="164"/>
      <c r="J183" s="164"/>
      <c r="K183" s="164"/>
    </row>
    <row r="184" spans="1:11" s="21" customFormat="1" ht="12.75" customHeight="1">
      <c r="A184" s="150"/>
      <c r="B184" s="17" t="s">
        <v>191</v>
      </c>
      <c r="C184" s="18">
        <f>(D178/0.67)+11</f>
        <v>324.67164179104475</v>
      </c>
      <c r="D184" s="18">
        <v>1.5</v>
      </c>
      <c r="E184" s="18"/>
      <c r="F184" s="18"/>
      <c r="G184" s="18">
        <f>C184*D184</f>
        <v>487.00746268656712</v>
      </c>
      <c r="H184" s="24" t="s">
        <v>69</v>
      </c>
      <c r="I184" s="164"/>
      <c r="J184" s="164"/>
      <c r="K184" s="164"/>
    </row>
    <row r="185" spans="1:11" s="21" customFormat="1" ht="12.75" customHeight="1">
      <c r="A185" s="150"/>
      <c r="B185" s="42" t="s">
        <v>76</v>
      </c>
      <c r="C185" s="18"/>
      <c r="D185" s="18"/>
      <c r="E185" s="18"/>
      <c r="F185" s="18"/>
      <c r="G185" s="19">
        <f>(G182+G183+G184)*0.067</f>
        <v>90.919499999999999</v>
      </c>
      <c r="H185" s="16" t="s">
        <v>20</v>
      </c>
      <c r="I185" s="164"/>
      <c r="J185" s="164"/>
      <c r="K185" s="164"/>
    </row>
    <row r="186" spans="1:11" s="21" customFormat="1" ht="12.75" customHeight="1">
      <c r="A186" s="150"/>
      <c r="B186" s="43" t="s">
        <v>59</v>
      </c>
      <c r="C186" s="18">
        <v>12</v>
      </c>
      <c r="D186" s="18">
        <v>31</v>
      </c>
      <c r="E186" s="18"/>
      <c r="F186" s="18"/>
      <c r="G186" s="18">
        <f t="shared" ref="G186:G189" si="13">C186*D186</f>
        <v>372</v>
      </c>
      <c r="H186" s="24" t="s">
        <v>69</v>
      </c>
      <c r="I186" s="164"/>
      <c r="J186" s="164"/>
      <c r="K186" s="164"/>
    </row>
    <row r="187" spans="1:11" s="21" customFormat="1" ht="12.75" customHeight="1">
      <c r="A187" s="150"/>
      <c r="B187" s="43" t="s">
        <v>60</v>
      </c>
      <c r="C187" s="18">
        <v>8</v>
      </c>
      <c r="D187" s="18">
        <v>26</v>
      </c>
      <c r="E187" s="18"/>
      <c r="F187" s="18"/>
      <c r="G187" s="18">
        <f t="shared" si="13"/>
        <v>208</v>
      </c>
      <c r="H187" s="24" t="s">
        <v>69</v>
      </c>
      <c r="I187" s="164"/>
      <c r="J187" s="164"/>
      <c r="K187" s="164"/>
    </row>
    <row r="188" spans="1:11" s="21" customFormat="1" ht="12.75" customHeight="1">
      <c r="A188" s="150"/>
      <c r="B188" s="43" t="s">
        <v>77</v>
      </c>
      <c r="C188" s="18">
        <v>8</v>
      </c>
      <c r="D188" s="18">
        <v>7.83</v>
      </c>
      <c r="E188" s="18"/>
      <c r="F188" s="18"/>
      <c r="G188" s="18">
        <f t="shared" si="13"/>
        <v>62.64</v>
      </c>
      <c r="H188" s="24" t="s">
        <v>69</v>
      </c>
      <c r="I188" s="164"/>
      <c r="J188" s="164"/>
      <c r="K188" s="164"/>
    </row>
    <row r="189" spans="1:11" s="21" customFormat="1" ht="12.75" customHeight="1">
      <c r="A189" s="150"/>
      <c r="B189" s="43" t="s">
        <v>78</v>
      </c>
      <c r="C189" s="18">
        <v>4</v>
      </c>
      <c r="D189" s="18">
        <v>8.83</v>
      </c>
      <c r="E189" s="18"/>
      <c r="F189" s="18"/>
      <c r="G189" s="18">
        <f t="shared" si="13"/>
        <v>35.32</v>
      </c>
      <c r="H189" s="24" t="s">
        <v>69</v>
      </c>
      <c r="I189" s="164"/>
      <c r="J189" s="164"/>
      <c r="K189" s="164"/>
    </row>
    <row r="190" spans="1:11" s="21" customFormat="1" ht="12.75" customHeight="1">
      <c r="A190" s="150"/>
      <c r="B190" s="17" t="s">
        <v>79</v>
      </c>
      <c r="C190" s="18">
        <f>8*4</f>
        <v>32</v>
      </c>
      <c r="D190" s="18">
        <v>14.5</v>
      </c>
      <c r="E190" s="18"/>
      <c r="F190" s="18"/>
      <c r="G190" s="18">
        <f>C190*D190</f>
        <v>464</v>
      </c>
      <c r="H190" s="24" t="s">
        <v>69</v>
      </c>
      <c r="I190" s="164"/>
      <c r="J190" s="164"/>
      <c r="K190" s="164"/>
    </row>
    <row r="191" spans="1:11" s="21" customFormat="1" ht="12.75" customHeight="1">
      <c r="A191" s="150"/>
      <c r="B191" s="17" t="s">
        <v>80</v>
      </c>
      <c r="C191" s="18">
        <f>6*4</f>
        <v>24</v>
      </c>
      <c r="D191" s="18">
        <v>13</v>
      </c>
      <c r="E191" s="18"/>
      <c r="F191" s="18"/>
      <c r="G191" s="18">
        <f>C191*D191</f>
        <v>312</v>
      </c>
      <c r="H191" s="24" t="s">
        <v>69</v>
      </c>
      <c r="I191" s="164"/>
      <c r="J191" s="164"/>
      <c r="K191" s="164"/>
    </row>
    <row r="192" spans="1:11" s="21" customFormat="1" ht="12.75" customHeight="1">
      <c r="A192" s="150"/>
      <c r="B192" s="17" t="s">
        <v>213</v>
      </c>
      <c r="C192" s="18">
        <f>14*5*2</f>
        <v>140</v>
      </c>
      <c r="D192" s="18">
        <v>2.5</v>
      </c>
      <c r="E192" s="18"/>
      <c r="F192" s="18"/>
      <c r="G192" s="18">
        <f>C192*D192</f>
        <v>350</v>
      </c>
      <c r="H192" s="24" t="s">
        <v>69</v>
      </c>
      <c r="I192" s="164"/>
      <c r="J192" s="164"/>
      <c r="K192" s="164"/>
    </row>
    <row r="193" spans="1:11" s="21" customFormat="1" ht="12.75" customHeight="1">
      <c r="A193" s="150"/>
      <c r="B193" s="42" t="s">
        <v>81</v>
      </c>
      <c r="C193" s="18"/>
      <c r="D193" s="18"/>
      <c r="E193" s="18"/>
      <c r="F193" s="18"/>
      <c r="G193" s="19">
        <f>((G186+G187+G188+G189+G192+G191+G190)*0.27)</f>
        <v>487.06920000000002</v>
      </c>
      <c r="H193" s="16" t="s">
        <v>20</v>
      </c>
      <c r="I193" s="164"/>
      <c r="J193" s="164"/>
      <c r="K193" s="164"/>
    </row>
    <row r="194" spans="1:11" s="21" customFormat="1" ht="13.8">
      <c r="A194" s="150"/>
      <c r="B194" s="17"/>
      <c r="C194" s="178" t="s">
        <v>27</v>
      </c>
      <c r="D194" s="151"/>
      <c r="E194" s="151"/>
      <c r="F194" s="152"/>
      <c r="G194" s="19">
        <f>SUM(G179+G181+G185+G193)</f>
        <v>917.23676626865677</v>
      </c>
      <c r="H194" s="16" t="s">
        <v>82</v>
      </c>
      <c r="I194" s="165"/>
      <c r="J194" s="165"/>
      <c r="K194" s="165"/>
    </row>
    <row r="195" spans="1:11" s="21" customFormat="1" ht="28.5" customHeight="1">
      <c r="A195" s="174"/>
      <c r="B195" s="17"/>
      <c r="C195" s="179" t="s">
        <v>238</v>
      </c>
      <c r="D195" s="180"/>
      <c r="E195" s="180"/>
      <c r="F195" s="180"/>
      <c r="G195" s="19">
        <f>G194+(G194*0.05)</f>
        <v>963.09860458208959</v>
      </c>
      <c r="H195" s="16" t="s">
        <v>82</v>
      </c>
      <c r="I195" s="121"/>
      <c r="J195" s="121"/>
      <c r="K195" s="124"/>
    </row>
    <row r="196" spans="1:11" s="30" customFormat="1" ht="52.5" customHeight="1">
      <c r="A196" s="149">
        <v>13</v>
      </c>
      <c r="B196" s="26" t="s">
        <v>84</v>
      </c>
      <c r="C196" s="151"/>
      <c r="D196" s="151"/>
      <c r="E196" s="151"/>
      <c r="F196" s="151"/>
      <c r="G196" s="152"/>
      <c r="H196" s="23"/>
      <c r="I196" s="153"/>
      <c r="J196" s="153"/>
      <c r="K196" s="163"/>
    </row>
    <row r="197" spans="1:11" s="21" customFormat="1" ht="13.8">
      <c r="A197" s="150"/>
      <c r="B197" s="17" t="s">
        <v>85</v>
      </c>
      <c r="C197" s="18">
        <v>1</v>
      </c>
      <c r="D197" s="18">
        <v>4</v>
      </c>
      <c r="E197" s="18"/>
      <c r="F197" s="18">
        <v>7</v>
      </c>
      <c r="G197" s="18">
        <f>C197*D197*F197</f>
        <v>28</v>
      </c>
      <c r="H197" s="24" t="s">
        <v>19</v>
      </c>
      <c r="I197" s="155"/>
      <c r="J197" s="155"/>
      <c r="K197" s="164"/>
    </row>
    <row r="198" spans="1:11" s="21" customFormat="1" ht="13.8">
      <c r="A198" s="150"/>
      <c r="B198" s="17"/>
      <c r="C198" s="159" t="s">
        <v>27</v>
      </c>
      <c r="D198" s="159"/>
      <c r="E198" s="159"/>
      <c r="F198" s="159"/>
      <c r="G198" s="19">
        <f>SUM(G197)</f>
        <v>28</v>
      </c>
      <c r="H198" s="16" t="s">
        <v>19</v>
      </c>
      <c r="I198" s="121"/>
      <c r="J198" s="121"/>
      <c r="K198" s="165"/>
    </row>
    <row r="199" spans="1:11" s="30" customFormat="1" ht="93" customHeight="1">
      <c r="A199" s="149">
        <v>14</v>
      </c>
      <c r="B199" s="49" t="s">
        <v>86</v>
      </c>
      <c r="C199" s="151"/>
      <c r="D199" s="151"/>
      <c r="E199" s="151"/>
      <c r="F199" s="151"/>
      <c r="G199" s="152"/>
      <c r="H199" s="23"/>
      <c r="I199" s="127"/>
      <c r="J199" s="127"/>
      <c r="K199" s="163"/>
    </row>
    <row r="200" spans="1:11" s="21" customFormat="1" ht="13.8">
      <c r="A200" s="150"/>
      <c r="B200" s="17" t="s">
        <v>87</v>
      </c>
      <c r="C200" s="18">
        <v>4</v>
      </c>
      <c r="D200" s="18">
        <v>4</v>
      </c>
      <c r="E200" s="50"/>
      <c r="F200" s="18">
        <v>4</v>
      </c>
      <c r="G200" s="18">
        <f>C200*D200*F200</f>
        <v>64</v>
      </c>
      <c r="H200" s="24" t="s">
        <v>31</v>
      </c>
      <c r="I200" s="128"/>
      <c r="J200" s="128"/>
      <c r="K200" s="164"/>
    </row>
    <row r="201" spans="1:11" s="21" customFormat="1" ht="13.8">
      <c r="A201" s="150"/>
      <c r="B201" s="17" t="s">
        <v>178</v>
      </c>
      <c r="C201" s="18">
        <v>1</v>
      </c>
      <c r="D201" s="18">
        <v>3</v>
      </c>
      <c r="E201" s="50"/>
      <c r="F201" s="18">
        <v>3</v>
      </c>
      <c r="G201" s="18">
        <f>C201*D201*F201</f>
        <v>9</v>
      </c>
      <c r="H201" s="24" t="s">
        <v>31</v>
      </c>
      <c r="I201" s="128"/>
      <c r="J201" s="128"/>
      <c r="K201" s="164"/>
    </row>
    <row r="202" spans="1:11" s="21" customFormat="1" ht="13.8">
      <c r="A202" s="150"/>
      <c r="B202" s="17" t="s">
        <v>88</v>
      </c>
      <c r="C202" s="18">
        <v>1</v>
      </c>
      <c r="D202" s="18">
        <v>4</v>
      </c>
      <c r="E202" s="50"/>
      <c r="F202" s="18">
        <v>3</v>
      </c>
      <c r="G202" s="18">
        <f>C202*D202*F202</f>
        <v>12</v>
      </c>
      <c r="H202" s="24" t="s">
        <v>31</v>
      </c>
      <c r="I202" s="128"/>
      <c r="J202" s="128"/>
      <c r="K202" s="164"/>
    </row>
    <row r="203" spans="1:11" s="41" customFormat="1" ht="198" customHeight="1">
      <c r="A203" s="181">
        <v>15</v>
      </c>
      <c r="B203" s="49" t="s">
        <v>89</v>
      </c>
      <c r="C203" s="186"/>
      <c r="D203" s="186"/>
      <c r="E203" s="186"/>
      <c r="F203" s="186"/>
      <c r="G203" s="187"/>
      <c r="H203" s="52"/>
      <c r="I203" s="169"/>
      <c r="J203" s="169"/>
      <c r="K203" s="188"/>
    </row>
    <row r="204" spans="1:11" s="41" customFormat="1" ht="13.8">
      <c r="A204" s="182"/>
      <c r="B204" s="53" t="s">
        <v>87</v>
      </c>
      <c r="C204" s="18">
        <v>4</v>
      </c>
      <c r="D204" s="18">
        <v>4</v>
      </c>
      <c r="E204" s="50"/>
      <c r="F204" s="18">
        <v>4</v>
      </c>
      <c r="G204" s="18">
        <f>C204*D204*F204</f>
        <v>64</v>
      </c>
      <c r="H204" s="24" t="s">
        <v>31</v>
      </c>
      <c r="I204" s="170"/>
      <c r="J204" s="170"/>
      <c r="K204" s="189"/>
    </row>
    <row r="205" spans="1:11" s="41" customFormat="1" ht="13.8">
      <c r="A205" s="182"/>
      <c r="B205" s="53" t="s">
        <v>90</v>
      </c>
      <c r="C205" s="18">
        <v>1</v>
      </c>
      <c r="D205" s="18">
        <v>3</v>
      </c>
      <c r="E205" s="50"/>
      <c r="F205" s="18">
        <v>3</v>
      </c>
      <c r="G205" s="18">
        <f>C205*D205*F205</f>
        <v>9</v>
      </c>
      <c r="H205" s="24" t="s">
        <v>31</v>
      </c>
      <c r="I205" s="171"/>
      <c r="J205" s="171"/>
      <c r="K205" s="189"/>
    </row>
    <row r="206" spans="1:11" s="41" customFormat="1" ht="13.8">
      <c r="A206" s="182"/>
      <c r="B206" s="51"/>
      <c r="C206" s="159" t="s">
        <v>27</v>
      </c>
      <c r="D206" s="159"/>
      <c r="E206" s="159"/>
      <c r="F206" s="159"/>
      <c r="G206" s="19">
        <f>SUM(G204:G205)</f>
        <v>73</v>
      </c>
      <c r="H206" s="16" t="s">
        <v>31</v>
      </c>
      <c r="I206" s="121"/>
      <c r="J206" s="121"/>
      <c r="K206" s="190"/>
    </row>
    <row r="207" spans="1:11" s="30" customFormat="1" ht="249.75" customHeight="1">
      <c r="A207" s="181">
        <v>16</v>
      </c>
      <c r="B207" s="55" t="s">
        <v>91</v>
      </c>
      <c r="C207" s="151"/>
      <c r="D207" s="151"/>
      <c r="E207" s="151"/>
      <c r="F207" s="151"/>
      <c r="G207" s="152"/>
      <c r="H207" s="23"/>
      <c r="I207" s="153"/>
      <c r="J207" s="153"/>
      <c r="K207" s="183"/>
    </row>
    <row r="208" spans="1:11" s="21" customFormat="1" ht="13.8">
      <c r="A208" s="182"/>
      <c r="B208" s="17" t="s">
        <v>92</v>
      </c>
      <c r="C208" s="18">
        <v>1</v>
      </c>
      <c r="D208" s="18">
        <v>30</v>
      </c>
      <c r="E208" s="18"/>
      <c r="F208" s="18">
        <v>12</v>
      </c>
      <c r="G208" s="18">
        <f t="shared" ref="G208:G222" si="14">F208*D208*C208</f>
        <v>360</v>
      </c>
      <c r="H208" s="56" t="s">
        <v>31</v>
      </c>
      <c r="I208" s="154"/>
      <c r="J208" s="154"/>
      <c r="K208" s="184"/>
    </row>
    <row r="209" spans="1:11" s="21" customFormat="1" ht="13.8">
      <c r="A209" s="182"/>
      <c r="B209" s="17" t="s">
        <v>179</v>
      </c>
      <c r="C209" s="18">
        <v>1</v>
      </c>
      <c r="D209" s="18">
        <v>29.27</v>
      </c>
      <c r="E209" s="18"/>
      <c r="F209" s="18">
        <v>10</v>
      </c>
      <c r="G209" s="18">
        <f t="shared" si="14"/>
        <v>292.7</v>
      </c>
      <c r="H209" s="56" t="s">
        <v>31</v>
      </c>
      <c r="I209" s="154"/>
      <c r="J209" s="154"/>
      <c r="K209" s="184"/>
    </row>
    <row r="210" spans="1:11" s="21" customFormat="1" ht="13.8">
      <c r="A210" s="182"/>
      <c r="B210" s="17" t="s">
        <v>93</v>
      </c>
      <c r="C210" s="18">
        <v>2</v>
      </c>
      <c r="D210" s="18">
        <v>16.670000000000002</v>
      </c>
      <c r="E210" s="18"/>
      <c r="F210" s="18">
        <v>12</v>
      </c>
      <c r="G210" s="18">
        <f t="shared" si="14"/>
        <v>400.08000000000004</v>
      </c>
      <c r="H210" s="56" t="s">
        <v>31</v>
      </c>
      <c r="I210" s="154"/>
      <c r="J210" s="154"/>
      <c r="K210" s="184"/>
    </row>
    <row r="211" spans="1:11" s="21" customFormat="1" ht="13.8">
      <c r="A211" s="182"/>
      <c r="B211" s="17" t="s">
        <v>94</v>
      </c>
      <c r="C211" s="18">
        <v>2</v>
      </c>
      <c r="D211" s="18">
        <v>6.5</v>
      </c>
      <c r="E211" s="18"/>
      <c r="F211" s="18">
        <v>10</v>
      </c>
      <c r="G211" s="18">
        <f t="shared" si="14"/>
        <v>130</v>
      </c>
      <c r="H211" s="56" t="s">
        <v>31</v>
      </c>
      <c r="I211" s="154"/>
      <c r="J211" s="154"/>
      <c r="K211" s="184"/>
    </row>
    <row r="212" spans="1:11" s="21" customFormat="1" ht="12.75" customHeight="1">
      <c r="A212" s="182"/>
      <c r="B212" s="17" t="s">
        <v>173</v>
      </c>
      <c r="C212" s="18">
        <v>1</v>
      </c>
      <c r="D212" s="18">
        <v>30</v>
      </c>
      <c r="E212" s="18"/>
      <c r="F212" s="18">
        <v>5.25</v>
      </c>
      <c r="G212" s="18">
        <f t="shared" si="14"/>
        <v>157.5</v>
      </c>
      <c r="H212" s="24" t="s">
        <v>19</v>
      </c>
      <c r="I212" s="154"/>
      <c r="J212" s="154"/>
      <c r="K212" s="184"/>
    </row>
    <row r="213" spans="1:11" s="21" customFormat="1" ht="12.75" customHeight="1">
      <c r="A213" s="182"/>
      <c r="B213" s="17" t="s">
        <v>174</v>
      </c>
      <c r="C213" s="18">
        <v>1</v>
      </c>
      <c r="D213" s="18">
        <v>29.17</v>
      </c>
      <c r="E213" s="18"/>
      <c r="F213" s="18">
        <v>3.25</v>
      </c>
      <c r="G213" s="18">
        <f t="shared" si="14"/>
        <v>94.802500000000009</v>
      </c>
      <c r="H213" s="24" t="s">
        <v>19</v>
      </c>
      <c r="I213" s="154"/>
      <c r="J213" s="154"/>
      <c r="K213" s="184"/>
    </row>
    <row r="214" spans="1:11" s="21" customFormat="1" ht="12.75" customHeight="1">
      <c r="A214" s="182"/>
      <c r="B214" s="17" t="s">
        <v>175</v>
      </c>
      <c r="C214" s="18">
        <v>2</v>
      </c>
      <c r="D214" s="18">
        <v>8.33</v>
      </c>
      <c r="E214" s="18"/>
      <c r="F214" s="18">
        <v>3.25</v>
      </c>
      <c r="G214" s="18">
        <f t="shared" si="14"/>
        <v>54.145000000000003</v>
      </c>
      <c r="H214" s="24" t="s">
        <v>19</v>
      </c>
      <c r="I214" s="154"/>
      <c r="J214" s="154"/>
      <c r="K214" s="184"/>
    </row>
    <row r="215" spans="1:11" s="21" customFormat="1" ht="12.75" customHeight="1">
      <c r="A215" s="182"/>
      <c r="B215" s="17" t="s">
        <v>176</v>
      </c>
      <c r="C215" s="18">
        <v>2</v>
      </c>
      <c r="D215" s="18">
        <v>7.92</v>
      </c>
      <c r="E215" s="18"/>
      <c r="F215" s="18">
        <v>3.25</v>
      </c>
      <c r="G215" s="18">
        <f t="shared" si="14"/>
        <v>51.48</v>
      </c>
      <c r="H215" s="24" t="s">
        <v>19</v>
      </c>
      <c r="I215" s="154"/>
      <c r="J215" s="154"/>
      <c r="K215" s="184"/>
    </row>
    <row r="216" spans="1:11" s="21" customFormat="1" ht="15" customHeight="1">
      <c r="A216" s="182"/>
      <c r="B216" s="17" t="s">
        <v>48</v>
      </c>
      <c r="C216" s="18">
        <v>4</v>
      </c>
      <c r="D216" s="18">
        <v>3.33</v>
      </c>
      <c r="E216" s="18"/>
      <c r="F216" s="18">
        <v>5</v>
      </c>
      <c r="G216" s="18">
        <f t="shared" si="14"/>
        <v>66.599999999999994</v>
      </c>
      <c r="H216" s="24" t="s">
        <v>19</v>
      </c>
      <c r="I216" s="154"/>
      <c r="J216" s="154"/>
      <c r="K216" s="184"/>
    </row>
    <row r="217" spans="1:11" s="21" customFormat="1" ht="15" customHeight="1">
      <c r="A217" s="182"/>
      <c r="B217" s="17" t="s">
        <v>50</v>
      </c>
      <c r="C217" s="18">
        <v>2</v>
      </c>
      <c r="D217" s="18">
        <f>(30+8.33+8.33)-(0.83*6)</f>
        <v>41.68</v>
      </c>
      <c r="E217" s="18"/>
      <c r="F217" s="18">
        <v>1.67</v>
      </c>
      <c r="G217" s="18">
        <f t="shared" si="14"/>
        <v>139.21119999999999</v>
      </c>
      <c r="H217" s="24" t="s">
        <v>19</v>
      </c>
      <c r="I217" s="154"/>
      <c r="J217" s="154"/>
      <c r="K217" s="184"/>
    </row>
    <row r="218" spans="1:11" s="21" customFormat="1" ht="13.8">
      <c r="A218" s="182"/>
      <c r="B218" s="17" t="s">
        <v>51</v>
      </c>
      <c r="C218" s="18">
        <v>2</v>
      </c>
      <c r="D218" s="18">
        <v>0.83</v>
      </c>
      <c r="E218" s="18"/>
      <c r="F218" s="18">
        <v>3</v>
      </c>
      <c r="G218" s="18">
        <f t="shared" si="14"/>
        <v>4.9799999999999995</v>
      </c>
      <c r="H218" s="56" t="s">
        <v>31</v>
      </c>
      <c r="I218" s="154"/>
      <c r="J218" s="154"/>
      <c r="K218" s="184"/>
    </row>
    <row r="219" spans="1:11" s="21" customFormat="1" ht="13.8">
      <c r="A219" s="182"/>
      <c r="B219" s="17" t="s">
        <v>180</v>
      </c>
      <c r="C219" s="18">
        <v>2</v>
      </c>
      <c r="D219" s="18">
        <f>28.33+7.5+7.5</f>
        <v>43.33</v>
      </c>
      <c r="E219" s="18"/>
      <c r="F219" s="18">
        <v>1</v>
      </c>
      <c r="G219" s="18">
        <f t="shared" si="14"/>
        <v>86.66</v>
      </c>
      <c r="H219" s="56" t="s">
        <v>31</v>
      </c>
      <c r="I219" s="154"/>
      <c r="J219" s="154"/>
      <c r="K219" s="184"/>
    </row>
    <row r="220" spans="1:11" s="21" customFormat="1" ht="15" customHeight="1">
      <c r="A220" s="182"/>
      <c r="B220" s="17" t="s">
        <v>95</v>
      </c>
      <c r="C220" s="18">
        <v>4</v>
      </c>
      <c r="D220" s="18">
        <v>2</v>
      </c>
      <c r="E220" s="18"/>
      <c r="F220" s="18">
        <v>9</v>
      </c>
      <c r="G220" s="18">
        <f t="shared" si="14"/>
        <v>72</v>
      </c>
      <c r="H220" s="38" t="s">
        <v>19</v>
      </c>
      <c r="I220" s="154"/>
      <c r="J220" s="154"/>
      <c r="K220" s="184"/>
    </row>
    <row r="221" spans="1:11" s="21" customFormat="1" ht="15" customHeight="1">
      <c r="A221" s="182"/>
      <c r="B221" s="17" t="s">
        <v>209</v>
      </c>
      <c r="C221" s="18">
        <v>2</v>
      </c>
      <c r="D221" s="18">
        <v>2</v>
      </c>
      <c r="E221" s="18"/>
      <c r="F221" s="18">
        <v>4</v>
      </c>
      <c r="G221" s="18">
        <f t="shared" si="14"/>
        <v>16</v>
      </c>
      <c r="H221" s="38" t="s">
        <v>19</v>
      </c>
      <c r="I221" s="154"/>
      <c r="J221" s="154"/>
      <c r="K221" s="184"/>
    </row>
    <row r="222" spans="1:11" s="21" customFormat="1" ht="15" customHeight="1">
      <c r="A222" s="182"/>
      <c r="B222" s="17" t="s">
        <v>54</v>
      </c>
      <c r="C222" s="18">
        <v>10</v>
      </c>
      <c r="D222" s="18">
        <v>4</v>
      </c>
      <c r="E222" s="18"/>
      <c r="F222" s="18">
        <v>1</v>
      </c>
      <c r="G222" s="18">
        <f t="shared" si="14"/>
        <v>40</v>
      </c>
      <c r="H222" s="24" t="s">
        <v>19</v>
      </c>
      <c r="I222" s="154"/>
      <c r="J222" s="154"/>
      <c r="K222" s="184"/>
    </row>
    <row r="223" spans="1:11" s="21" customFormat="1" ht="13.8">
      <c r="A223" s="182"/>
      <c r="B223" s="36" t="s">
        <v>96</v>
      </c>
      <c r="C223" s="18"/>
      <c r="D223" s="18"/>
      <c r="E223" s="18"/>
      <c r="F223" s="18"/>
      <c r="G223" s="18"/>
      <c r="H223" s="56"/>
      <c r="I223" s="154"/>
      <c r="J223" s="154"/>
      <c r="K223" s="184"/>
    </row>
    <row r="224" spans="1:11" s="21" customFormat="1" ht="13.8">
      <c r="A224" s="182"/>
      <c r="B224" s="17" t="s">
        <v>55</v>
      </c>
      <c r="C224" s="18">
        <v>-4</v>
      </c>
      <c r="D224" s="18">
        <v>4</v>
      </c>
      <c r="E224" s="18"/>
      <c r="F224" s="18">
        <v>4</v>
      </c>
      <c r="G224" s="18">
        <f>F224*D224*C224</f>
        <v>-64</v>
      </c>
      <c r="H224" s="56" t="s">
        <v>31</v>
      </c>
      <c r="I224" s="154"/>
      <c r="J224" s="154"/>
      <c r="K224" s="184"/>
    </row>
    <row r="225" spans="1:11" s="21" customFormat="1" ht="12.75" customHeight="1">
      <c r="A225" s="182"/>
      <c r="B225" s="17" t="s">
        <v>42</v>
      </c>
      <c r="C225" s="18">
        <v>-1</v>
      </c>
      <c r="D225" s="18">
        <v>3</v>
      </c>
      <c r="E225" s="18"/>
      <c r="F225" s="18">
        <v>3</v>
      </c>
      <c r="G225" s="18">
        <f>F225*D225*C225</f>
        <v>-9</v>
      </c>
      <c r="H225" s="24" t="s">
        <v>19</v>
      </c>
      <c r="I225" s="154"/>
      <c r="J225" s="154"/>
      <c r="K225" s="184"/>
    </row>
    <row r="226" spans="1:11" s="21" customFormat="1" ht="13.8">
      <c r="A226" s="182"/>
      <c r="B226" s="17" t="s">
        <v>46</v>
      </c>
      <c r="C226" s="18">
        <v>-1</v>
      </c>
      <c r="D226" s="18">
        <v>4</v>
      </c>
      <c r="E226" s="18"/>
      <c r="F226" s="18">
        <v>7</v>
      </c>
      <c r="G226" s="18">
        <f>F226*D226*C226</f>
        <v>-28</v>
      </c>
      <c r="H226" s="56" t="s">
        <v>31</v>
      </c>
      <c r="I226" s="154"/>
      <c r="J226" s="154"/>
      <c r="K226" s="184"/>
    </row>
    <row r="227" spans="1:11" s="21" customFormat="1" ht="13.8">
      <c r="A227" s="182"/>
      <c r="B227" s="17" t="s">
        <v>97</v>
      </c>
      <c r="C227" s="18">
        <v>-2</v>
      </c>
      <c r="D227" s="18">
        <v>4</v>
      </c>
      <c r="E227" s="18"/>
      <c r="F227" s="18">
        <v>3</v>
      </c>
      <c r="G227" s="18">
        <f>F227*D227*C227</f>
        <v>-24</v>
      </c>
      <c r="H227" s="56" t="s">
        <v>31</v>
      </c>
      <c r="I227" s="154"/>
      <c r="J227" s="154"/>
      <c r="K227" s="184"/>
    </row>
    <row r="228" spans="1:11" s="21" customFormat="1" ht="13.8">
      <c r="A228" s="182"/>
      <c r="B228" s="53"/>
      <c r="C228" s="159" t="s">
        <v>27</v>
      </c>
      <c r="D228" s="159"/>
      <c r="E228" s="159"/>
      <c r="F228" s="159"/>
      <c r="G228" s="57">
        <f>SUM(G208:G227)</f>
        <v>1841.1587000000002</v>
      </c>
      <c r="H228" s="58" t="s">
        <v>31</v>
      </c>
      <c r="I228" s="129"/>
      <c r="J228" s="129"/>
      <c r="K228" s="185"/>
    </row>
    <row r="229" spans="1:11" s="30" customFormat="1" ht="220.5" customHeight="1">
      <c r="A229" s="149">
        <v>17</v>
      </c>
      <c r="B229" s="22" t="s">
        <v>98</v>
      </c>
      <c r="C229" s="151"/>
      <c r="D229" s="151"/>
      <c r="E229" s="151"/>
      <c r="F229" s="151"/>
      <c r="G229" s="152"/>
      <c r="H229" s="23"/>
      <c r="I229" s="153"/>
      <c r="J229" s="153"/>
      <c r="K229" s="163"/>
    </row>
    <row r="230" spans="1:11" s="30" customFormat="1" ht="13.8">
      <c r="A230" s="150"/>
      <c r="B230" s="17" t="s">
        <v>99</v>
      </c>
      <c r="C230" s="18">
        <v>2</v>
      </c>
      <c r="D230" s="18">
        <v>29.17</v>
      </c>
      <c r="E230" s="18"/>
      <c r="F230" s="18">
        <v>10.5</v>
      </c>
      <c r="G230" s="18">
        <f>F230*D230*C230</f>
        <v>612.57000000000005</v>
      </c>
      <c r="H230" s="38" t="s">
        <v>19</v>
      </c>
      <c r="I230" s="154"/>
      <c r="J230" s="154"/>
      <c r="K230" s="164"/>
    </row>
    <row r="231" spans="1:11" s="34" customFormat="1" ht="13.8">
      <c r="A231" s="150"/>
      <c r="B231" s="17" t="s">
        <v>100</v>
      </c>
      <c r="C231" s="18">
        <v>2</v>
      </c>
      <c r="D231" s="18">
        <f>17.5-0.83</f>
        <v>16.670000000000002</v>
      </c>
      <c r="E231" s="18"/>
      <c r="F231" s="18">
        <v>10.5</v>
      </c>
      <c r="G231" s="18">
        <f>F231*D231*C231</f>
        <v>350.07000000000005</v>
      </c>
      <c r="H231" s="38" t="s">
        <v>19</v>
      </c>
      <c r="I231" s="154"/>
      <c r="J231" s="154"/>
      <c r="K231" s="164"/>
    </row>
    <row r="232" spans="1:11" s="34" customFormat="1" ht="13.8">
      <c r="A232" s="150"/>
      <c r="B232" s="17" t="s">
        <v>101</v>
      </c>
      <c r="C232" s="18">
        <v>2</v>
      </c>
      <c r="D232" s="18">
        <v>6.5</v>
      </c>
      <c r="E232" s="18"/>
      <c r="F232" s="18">
        <v>10</v>
      </c>
      <c r="G232" s="18">
        <f>F232*D232*C232</f>
        <v>130</v>
      </c>
      <c r="H232" s="38" t="s">
        <v>19</v>
      </c>
      <c r="I232" s="154"/>
      <c r="J232" s="154"/>
      <c r="K232" s="164"/>
    </row>
    <row r="233" spans="1:11" s="21" customFormat="1" ht="15" customHeight="1">
      <c r="A233" s="150"/>
      <c r="B233" s="17" t="s">
        <v>210</v>
      </c>
      <c r="C233" s="18">
        <v>10</v>
      </c>
      <c r="D233" s="18">
        <v>4</v>
      </c>
      <c r="E233" s="18"/>
      <c r="F233" s="18">
        <v>2.17</v>
      </c>
      <c r="G233" s="18">
        <f t="shared" ref="G233:G240" si="15">F233*D233*C233</f>
        <v>86.8</v>
      </c>
      <c r="H233" s="38" t="s">
        <v>19</v>
      </c>
      <c r="I233" s="154"/>
      <c r="J233" s="154"/>
      <c r="K233" s="164"/>
    </row>
    <row r="234" spans="1:11" s="21" customFormat="1" ht="15" customHeight="1">
      <c r="A234" s="150"/>
      <c r="B234" s="17" t="s">
        <v>41</v>
      </c>
      <c r="C234" s="18">
        <v>4</v>
      </c>
      <c r="D234" s="18">
        <v>2</v>
      </c>
      <c r="E234" s="18"/>
      <c r="F234" s="18">
        <v>7</v>
      </c>
      <c r="G234" s="18">
        <f t="shared" si="15"/>
        <v>56</v>
      </c>
      <c r="H234" s="38" t="s">
        <v>19</v>
      </c>
      <c r="I234" s="154"/>
      <c r="J234" s="154"/>
      <c r="K234" s="164"/>
    </row>
    <row r="235" spans="1:11" s="21" customFormat="1" ht="12.75" customHeight="1">
      <c r="A235" s="150"/>
      <c r="B235" s="17" t="s">
        <v>33</v>
      </c>
      <c r="C235" s="18">
        <v>1</v>
      </c>
      <c r="D235" s="18">
        <v>1.5</v>
      </c>
      <c r="E235" s="18"/>
      <c r="F235" s="18">
        <v>3</v>
      </c>
      <c r="G235" s="18">
        <f t="shared" si="15"/>
        <v>4.5</v>
      </c>
      <c r="H235" s="38" t="s">
        <v>19</v>
      </c>
      <c r="I235" s="154"/>
      <c r="J235" s="154"/>
      <c r="K235" s="164"/>
    </row>
    <row r="236" spans="1:11" s="21" customFormat="1" ht="12.75" customHeight="1">
      <c r="A236" s="150"/>
      <c r="B236" s="17" t="s">
        <v>33</v>
      </c>
      <c r="C236" s="18">
        <v>1</v>
      </c>
      <c r="D236" s="18">
        <v>3.5</v>
      </c>
      <c r="E236" s="18"/>
      <c r="F236" s="18">
        <v>3</v>
      </c>
      <c r="G236" s="18">
        <f t="shared" si="15"/>
        <v>10.5</v>
      </c>
      <c r="H236" s="38" t="s">
        <v>19</v>
      </c>
      <c r="I236" s="154"/>
      <c r="J236" s="154"/>
      <c r="K236" s="164"/>
    </row>
    <row r="237" spans="1:11" s="21" customFormat="1" ht="12.75" customHeight="1">
      <c r="A237" s="150"/>
      <c r="B237" s="17" t="s">
        <v>33</v>
      </c>
      <c r="C237" s="18">
        <v>1</v>
      </c>
      <c r="D237" s="18">
        <v>3</v>
      </c>
      <c r="E237" s="18"/>
      <c r="F237" s="18">
        <v>3</v>
      </c>
      <c r="G237" s="18">
        <f t="shared" si="15"/>
        <v>9</v>
      </c>
      <c r="H237" s="38" t="s">
        <v>19</v>
      </c>
      <c r="I237" s="154"/>
      <c r="J237" s="154"/>
      <c r="K237" s="164"/>
    </row>
    <row r="238" spans="1:11" s="21" customFormat="1" ht="12.75" customHeight="1">
      <c r="A238" s="150"/>
      <c r="B238" s="17" t="s">
        <v>45</v>
      </c>
      <c r="C238" s="18">
        <v>1</v>
      </c>
      <c r="D238" s="18">
        <v>4.5</v>
      </c>
      <c r="E238" s="18"/>
      <c r="F238" s="18">
        <v>0.5</v>
      </c>
      <c r="G238" s="18">
        <f t="shared" si="15"/>
        <v>2.25</v>
      </c>
      <c r="H238" s="38" t="s">
        <v>19</v>
      </c>
      <c r="I238" s="154"/>
      <c r="J238" s="154"/>
      <c r="K238" s="164"/>
    </row>
    <row r="239" spans="1:11" s="21" customFormat="1" ht="12.75" customHeight="1">
      <c r="A239" s="150"/>
      <c r="B239" s="17" t="s">
        <v>45</v>
      </c>
      <c r="C239" s="18">
        <v>1</v>
      </c>
      <c r="D239" s="18">
        <v>3</v>
      </c>
      <c r="E239" s="18"/>
      <c r="F239" s="18">
        <v>1.5</v>
      </c>
      <c r="G239" s="18">
        <f t="shared" si="15"/>
        <v>4.5</v>
      </c>
      <c r="H239" s="38" t="s">
        <v>19</v>
      </c>
      <c r="I239" s="154"/>
      <c r="J239" s="154"/>
      <c r="K239" s="164"/>
    </row>
    <row r="240" spans="1:11" s="21" customFormat="1" ht="12.75" customHeight="1">
      <c r="A240" s="150"/>
      <c r="B240" s="17" t="s">
        <v>45</v>
      </c>
      <c r="C240" s="18">
        <v>1</v>
      </c>
      <c r="D240" s="18">
        <v>1</v>
      </c>
      <c r="E240" s="18"/>
      <c r="F240" s="18">
        <v>1.5</v>
      </c>
      <c r="G240" s="18">
        <f t="shared" si="15"/>
        <v>1.5</v>
      </c>
      <c r="H240" s="38" t="s">
        <v>19</v>
      </c>
      <c r="I240" s="154"/>
      <c r="J240" s="154"/>
      <c r="K240" s="164"/>
    </row>
    <row r="241" spans="1:11" s="34" customFormat="1" ht="13.8">
      <c r="A241" s="150"/>
      <c r="B241" s="36" t="s">
        <v>38</v>
      </c>
      <c r="C241" s="18"/>
      <c r="D241" s="18"/>
      <c r="E241" s="18"/>
      <c r="F241" s="18"/>
      <c r="G241" s="18"/>
      <c r="H241" s="38"/>
      <c r="I241" s="154"/>
      <c r="J241" s="154"/>
      <c r="K241" s="164"/>
    </row>
    <row r="242" spans="1:11" s="34" customFormat="1" ht="13.8">
      <c r="A242" s="150"/>
      <c r="B242" s="17" t="s">
        <v>55</v>
      </c>
      <c r="C242" s="18">
        <v>-4</v>
      </c>
      <c r="D242" s="18">
        <v>4</v>
      </c>
      <c r="E242" s="18"/>
      <c r="F242" s="18">
        <v>4</v>
      </c>
      <c r="G242" s="18">
        <f>F242*D242*C242</f>
        <v>-64</v>
      </c>
      <c r="H242" s="38" t="s">
        <v>19</v>
      </c>
      <c r="I242" s="154"/>
      <c r="J242" s="154"/>
      <c r="K242" s="164"/>
    </row>
    <row r="243" spans="1:11" s="21" customFormat="1" ht="12.75" customHeight="1">
      <c r="A243" s="150"/>
      <c r="B243" s="17" t="s">
        <v>42</v>
      </c>
      <c r="C243" s="18">
        <v>-1</v>
      </c>
      <c r="D243" s="18">
        <v>3</v>
      </c>
      <c r="E243" s="18"/>
      <c r="F243" s="18">
        <v>3</v>
      </c>
      <c r="G243" s="18">
        <f>F243*D243*C243</f>
        <v>-9</v>
      </c>
      <c r="H243" s="24" t="s">
        <v>19</v>
      </c>
      <c r="I243" s="154"/>
      <c r="J243" s="154"/>
      <c r="K243" s="164"/>
    </row>
    <row r="244" spans="1:11" s="34" customFormat="1" ht="13.8">
      <c r="A244" s="150"/>
      <c r="B244" s="17" t="s">
        <v>46</v>
      </c>
      <c r="C244" s="18">
        <v>-1</v>
      </c>
      <c r="D244" s="18">
        <v>4</v>
      </c>
      <c r="E244" s="18"/>
      <c r="F244" s="18">
        <v>7</v>
      </c>
      <c r="G244" s="18">
        <f>F244*D244*C244</f>
        <v>-28</v>
      </c>
      <c r="H244" s="38" t="s">
        <v>19</v>
      </c>
      <c r="I244" s="154"/>
      <c r="J244" s="154"/>
      <c r="K244" s="164"/>
    </row>
    <row r="245" spans="1:11" s="34" customFormat="1" ht="13.8">
      <c r="A245" s="150"/>
      <c r="B245" s="17"/>
      <c r="C245" s="191" t="s">
        <v>27</v>
      </c>
      <c r="D245" s="192"/>
      <c r="E245" s="192"/>
      <c r="F245" s="193"/>
      <c r="G245" s="19">
        <f>SUM(G230:G244)</f>
        <v>1166.69</v>
      </c>
      <c r="H245" s="16" t="s">
        <v>31</v>
      </c>
      <c r="I245" s="121"/>
      <c r="J245" s="121"/>
      <c r="K245" s="164"/>
    </row>
    <row r="246" spans="1:11" s="59" customFormat="1" ht="163.5" customHeight="1">
      <c r="A246" s="149">
        <v>18</v>
      </c>
      <c r="B246" s="22" t="s">
        <v>211</v>
      </c>
      <c r="C246" s="151"/>
      <c r="D246" s="151"/>
      <c r="E246" s="151"/>
      <c r="F246" s="151"/>
      <c r="G246" s="152"/>
      <c r="H246" s="23"/>
      <c r="I246" s="153"/>
      <c r="J246" s="153"/>
      <c r="K246" s="163"/>
    </row>
    <row r="247" spans="1:11" s="34" customFormat="1" ht="13.8">
      <c r="A247" s="150"/>
      <c r="B247" s="17" t="s">
        <v>102</v>
      </c>
      <c r="C247" s="18">
        <f>2.5*4</f>
        <v>10</v>
      </c>
      <c r="D247" s="18">
        <v>4</v>
      </c>
      <c r="E247" s="18"/>
      <c r="F247" s="18">
        <v>4</v>
      </c>
      <c r="G247" s="18">
        <f>F247*D247*C247</f>
        <v>160</v>
      </c>
      <c r="H247" s="38" t="s">
        <v>31</v>
      </c>
      <c r="I247" s="154"/>
      <c r="J247" s="154"/>
      <c r="K247" s="164"/>
    </row>
    <row r="248" spans="1:11" s="34" customFormat="1" ht="13.8">
      <c r="A248" s="150"/>
      <c r="B248" s="17" t="s">
        <v>103</v>
      </c>
      <c r="C248" s="18">
        <v>2.5</v>
      </c>
      <c r="D248" s="18">
        <v>3</v>
      </c>
      <c r="E248" s="18"/>
      <c r="F248" s="18">
        <v>3</v>
      </c>
      <c r="G248" s="18">
        <f>F248*D248*C248</f>
        <v>22.5</v>
      </c>
      <c r="H248" s="38" t="s">
        <v>31</v>
      </c>
      <c r="I248" s="154"/>
      <c r="J248" s="154"/>
      <c r="K248" s="164"/>
    </row>
    <row r="249" spans="1:11" s="34" customFormat="1" ht="13.8">
      <c r="A249" s="150"/>
      <c r="B249" s="17" t="s">
        <v>104</v>
      </c>
      <c r="C249" s="18">
        <v>8</v>
      </c>
      <c r="D249" s="18">
        <v>4</v>
      </c>
      <c r="E249" s="18"/>
      <c r="F249" s="18">
        <v>4</v>
      </c>
      <c r="G249" s="18">
        <f t="shared" ref="G249:G252" si="16">F249*D249*C249</f>
        <v>128</v>
      </c>
      <c r="H249" s="38" t="s">
        <v>31</v>
      </c>
      <c r="I249" s="154"/>
      <c r="J249" s="154"/>
      <c r="K249" s="164"/>
    </row>
    <row r="250" spans="1:11" s="34" customFormat="1" ht="13.8">
      <c r="A250" s="150"/>
      <c r="B250" s="17" t="s">
        <v>105</v>
      </c>
      <c r="C250" s="18">
        <v>2</v>
      </c>
      <c r="D250" s="18">
        <v>3</v>
      </c>
      <c r="E250" s="18"/>
      <c r="F250" s="18">
        <v>3</v>
      </c>
      <c r="G250" s="18">
        <f t="shared" si="16"/>
        <v>18</v>
      </c>
      <c r="H250" s="38" t="s">
        <v>31</v>
      </c>
      <c r="I250" s="154"/>
      <c r="J250" s="154"/>
      <c r="K250" s="164"/>
    </row>
    <row r="251" spans="1:11" s="34" customFormat="1" ht="13.8">
      <c r="A251" s="150"/>
      <c r="B251" s="17" t="s">
        <v>39</v>
      </c>
      <c r="C251" s="18">
        <v>2</v>
      </c>
      <c r="D251" s="18">
        <v>4</v>
      </c>
      <c r="E251" s="18"/>
      <c r="F251" s="18">
        <v>7</v>
      </c>
      <c r="G251" s="18">
        <f t="shared" si="16"/>
        <v>56</v>
      </c>
      <c r="H251" s="38" t="s">
        <v>31</v>
      </c>
      <c r="I251" s="154"/>
      <c r="J251" s="154"/>
      <c r="K251" s="164"/>
    </row>
    <row r="252" spans="1:11" s="34" customFormat="1" ht="13.8">
      <c r="A252" s="150"/>
      <c r="B252" s="17" t="s">
        <v>106</v>
      </c>
      <c r="C252" s="18">
        <v>2.5</v>
      </c>
      <c r="D252" s="18">
        <v>4</v>
      </c>
      <c r="E252" s="18"/>
      <c r="F252" s="18">
        <v>3</v>
      </c>
      <c r="G252" s="18">
        <f t="shared" si="16"/>
        <v>30</v>
      </c>
      <c r="H252" s="38" t="s">
        <v>31</v>
      </c>
      <c r="I252" s="154"/>
      <c r="J252" s="154"/>
      <c r="K252" s="164"/>
    </row>
    <row r="253" spans="1:11" s="34" customFormat="1" ht="13.8">
      <c r="A253" s="150"/>
      <c r="B253" s="17"/>
      <c r="C253" s="159" t="s">
        <v>27</v>
      </c>
      <c r="D253" s="159"/>
      <c r="E253" s="159"/>
      <c r="F253" s="159"/>
      <c r="G253" s="19">
        <f>SUM(G247:G252)</f>
        <v>414.5</v>
      </c>
      <c r="H253" s="16" t="s">
        <v>19</v>
      </c>
      <c r="I253" s="121"/>
      <c r="J253" s="121"/>
      <c r="K253" s="165"/>
    </row>
    <row r="254" spans="1:11" s="41" customFormat="1" ht="86.25" customHeight="1">
      <c r="A254" s="181">
        <v>19</v>
      </c>
      <c r="B254" s="60" t="s">
        <v>212</v>
      </c>
      <c r="C254" s="61"/>
      <c r="D254" s="61"/>
      <c r="E254" s="61"/>
      <c r="F254" s="61"/>
      <c r="G254" s="62"/>
      <c r="H254" s="33"/>
      <c r="I254" s="169"/>
      <c r="J254" s="169"/>
      <c r="K254" s="188"/>
    </row>
    <row r="255" spans="1:11" s="41" customFormat="1" ht="13.8">
      <c r="A255" s="182"/>
      <c r="B255" s="63" t="s">
        <v>107</v>
      </c>
      <c r="C255" s="27">
        <v>7</v>
      </c>
      <c r="D255" s="27">
        <v>1</v>
      </c>
      <c r="E255" s="27"/>
      <c r="F255" s="27">
        <v>1</v>
      </c>
      <c r="G255" s="27">
        <f>C255*D255*F255</f>
        <v>7</v>
      </c>
      <c r="H255" s="64" t="s">
        <v>19</v>
      </c>
      <c r="I255" s="170"/>
      <c r="J255" s="170"/>
      <c r="K255" s="189"/>
    </row>
    <row r="256" spans="1:11" s="41" customFormat="1" ht="13.8">
      <c r="A256" s="182"/>
      <c r="B256" s="63" t="s">
        <v>108</v>
      </c>
      <c r="C256" s="27">
        <v>1</v>
      </c>
      <c r="D256" s="27">
        <f>28.33-6</f>
        <v>22.33</v>
      </c>
      <c r="E256" s="27"/>
      <c r="F256" s="27">
        <v>2</v>
      </c>
      <c r="G256" s="27">
        <f t="shared" ref="G256:G257" si="17">C256*D256*F256</f>
        <v>44.66</v>
      </c>
      <c r="H256" s="64" t="s">
        <v>19</v>
      </c>
      <c r="I256" s="170"/>
      <c r="J256" s="170"/>
      <c r="K256" s="189"/>
    </row>
    <row r="257" spans="1:11" s="41" customFormat="1" ht="13.8">
      <c r="A257" s="182"/>
      <c r="B257" s="63" t="s">
        <v>109</v>
      </c>
      <c r="C257" s="27">
        <v>2</v>
      </c>
      <c r="D257" s="27">
        <v>7.5</v>
      </c>
      <c r="E257" s="27"/>
      <c r="F257" s="27">
        <v>2</v>
      </c>
      <c r="G257" s="27">
        <f t="shared" si="17"/>
        <v>30</v>
      </c>
      <c r="H257" s="64" t="s">
        <v>19</v>
      </c>
      <c r="I257" s="171"/>
      <c r="J257" s="171"/>
      <c r="K257" s="189"/>
    </row>
    <row r="258" spans="1:11" s="41" customFormat="1" ht="13.8">
      <c r="A258" s="195"/>
      <c r="B258" s="39"/>
      <c r="C258" s="61"/>
      <c r="D258" s="61"/>
      <c r="E258" s="61"/>
      <c r="F258" s="61"/>
      <c r="G258" s="19">
        <f>SUM(G254:G257)</f>
        <v>81.66</v>
      </c>
      <c r="H258" s="16" t="s">
        <v>19</v>
      </c>
      <c r="I258" s="126"/>
      <c r="J258" s="126"/>
      <c r="K258" s="190"/>
    </row>
    <row r="259" spans="1:11" s="21" customFormat="1" ht="168" customHeight="1">
      <c r="A259" s="149">
        <v>20</v>
      </c>
      <c r="B259" s="22" t="s">
        <v>110</v>
      </c>
      <c r="C259" s="151"/>
      <c r="D259" s="151"/>
      <c r="E259" s="151"/>
      <c r="F259" s="151"/>
      <c r="G259" s="152"/>
      <c r="H259" s="23"/>
      <c r="I259" s="153"/>
      <c r="J259" s="153"/>
      <c r="K259" s="172"/>
    </row>
    <row r="260" spans="1:11" s="117" customFormat="1">
      <c r="A260" s="150"/>
      <c r="B260" s="17" t="s">
        <v>111</v>
      </c>
      <c r="C260" s="65">
        <v>3</v>
      </c>
      <c r="D260" s="65">
        <v>30</v>
      </c>
      <c r="E260" s="65">
        <v>0.25</v>
      </c>
      <c r="F260" s="65">
        <v>0.25</v>
      </c>
      <c r="G260" s="65">
        <f t="shared" ref="G260:G284" si="18">C260*D260*E260*F260</f>
        <v>5.625</v>
      </c>
      <c r="H260" s="38" t="s">
        <v>17</v>
      </c>
      <c r="I260" s="154"/>
      <c r="J260" s="154"/>
      <c r="K260" s="173"/>
    </row>
    <row r="261" spans="1:11" s="117" customFormat="1">
      <c r="A261" s="150"/>
      <c r="B261" s="17" t="s">
        <v>112</v>
      </c>
      <c r="C261" s="65">
        <v>4</v>
      </c>
      <c r="D261" s="65">
        <v>16.670000000000002</v>
      </c>
      <c r="E261" s="65">
        <v>0.25</v>
      </c>
      <c r="F261" s="65">
        <v>0.25</v>
      </c>
      <c r="G261" s="65">
        <f t="shared" si="18"/>
        <v>4.1675000000000004</v>
      </c>
      <c r="H261" s="38" t="s">
        <v>17</v>
      </c>
      <c r="I261" s="154"/>
      <c r="J261" s="154"/>
      <c r="K261" s="173"/>
    </row>
    <row r="262" spans="1:11" s="117" customFormat="1">
      <c r="A262" s="150"/>
      <c r="B262" s="17" t="s">
        <v>113</v>
      </c>
      <c r="C262" s="65">
        <v>1</v>
      </c>
      <c r="D262" s="65">
        <v>20</v>
      </c>
      <c r="E262" s="65">
        <v>0.25</v>
      </c>
      <c r="F262" s="65">
        <v>0.25</v>
      </c>
      <c r="G262" s="65">
        <f t="shared" si="18"/>
        <v>1.25</v>
      </c>
      <c r="H262" s="38" t="s">
        <v>17</v>
      </c>
      <c r="I262" s="154"/>
      <c r="J262" s="154"/>
      <c r="K262" s="173"/>
    </row>
    <row r="263" spans="1:11" s="117" customFormat="1">
      <c r="A263" s="150"/>
      <c r="B263" s="17" t="s">
        <v>181</v>
      </c>
      <c r="C263" s="65">
        <v>6</v>
      </c>
      <c r="D263" s="65">
        <v>9.83</v>
      </c>
      <c r="E263" s="20">
        <v>0.25</v>
      </c>
      <c r="F263" s="20">
        <v>0.25</v>
      </c>
      <c r="G263" s="65">
        <f t="shared" si="18"/>
        <v>3.6862500000000002</v>
      </c>
      <c r="H263" s="38" t="s">
        <v>17</v>
      </c>
      <c r="I263" s="154"/>
      <c r="J263" s="154"/>
      <c r="K263" s="173"/>
    </row>
    <row r="264" spans="1:11" s="117" customFormat="1">
      <c r="A264" s="150"/>
      <c r="B264" s="17" t="s">
        <v>114</v>
      </c>
      <c r="C264" s="65">
        <v>3</v>
      </c>
      <c r="D264" s="65">
        <v>3</v>
      </c>
      <c r="E264" s="65">
        <v>0.25</v>
      </c>
      <c r="F264" s="65">
        <v>0.25</v>
      </c>
      <c r="G264" s="65">
        <f t="shared" si="18"/>
        <v>0.5625</v>
      </c>
      <c r="H264" s="38" t="s">
        <v>17</v>
      </c>
      <c r="I264" s="154"/>
      <c r="J264" s="154"/>
      <c r="K264" s="173"/>
    </row>
    <row r="265" spans="1:11" s="117" customFormat="1">
      <c r="A265" s="150"/>
      <c r="B265" s="17" t="s">
        <v>115</v>
      </c>
      <c r="C265" s="65">
        <v>3</v>
      </c>
      <c r="D265" s="65">
        <v>16.670000000000002</v>
      </c>
      <c r="E265" s="65">
        <v>0.42</v>
      </c>
      <c r="F265" s="65">
        <v>0.25</v>
      </c>
      <c r="G265" s="65">
        <f t="shared" si="18"/>
        <v>5.2510500000000002</v>
      </c>
      <c r="H265" s="38" t="s">
        <v>17</v>
      </c>
      <c r="I265" s="154"/>
      <c r="J265" s="154"/>
      <c r="K265" s="173"/>
    </row>
    <row r="266" spans="1:11" s="117" customFormat="1">
      <c r="A266" s="150"/>
      <c r="B266" s="17" t="s">
        <v>116</v>
      </c>
      <c r="C266" s="65">
        <v>6</v>
      </c>
      <c r="D266" s="65">
        <v>4.67</v>
      </c>
      <c r="E266" s="65">
        <v>0.25</v>
      </c>
      <c r="F266" s="65">
        <v>0.25</v>
      </c>
      <c r="G266" s="65">
        <f t="shared" si="18"/>
        <v>1.75125</v>
      </c>
      <c r="H266" s="38" t="s">
        <v>17</v>
      </c>
      <c r="I266" s="154"/>
      <c r="J266" s="154"/>
      <c r="K266" s="173"/>
    </row>
    <row r="267" spans="1:11" s="117" customFormat="1">
      <c r="A267" s="150"/>
      <c r="B267" s="17" t="s">
        <v>215</v>
      </c>
      <c r="C267" s="65">
        <v>8</v>
      </c>
      <c r="D267" s="65">
        <v>11.59</v>
      </c>
      <c r="E267" s="65">
        <v>0.25</v>
      </c>
      <c r="F267" s="65">
        <v>0.25</v>
      </c>
      <c r="G267" s="65">
        <f t="shared" si="18"/>
        <v>5.7949999999999999</v>
      </c>
      <c r="H267" s="38" t="s">
        <v>17</v>
      </c>
      <c r="I267" s="154"/>
      <c r="J267" s="154"/>
      <c r="K267" s="173"/>
    </row>
    <row r="268" spans="1:11" s="117" customFormat="1">
      <c r="A268" s="150"/>
      <c r="B268" s="17" t="s">
        <v>216</v>
      </c>
      <c r="C268" s="65">
        <v>6</v>
      </c>
      <c r="D268" s="65">
        <v>9</v>
      </c>
      <c r="E268" s="65">
        <v>0.17</v>
      </c>
      <c r="F268" s="65">
        <v>0.17</v>
      </c>
      <c r="G268" s="65">
        <f t="shared" si="18"/>
        <v>1.5606000000000004</v>
      </c>
      <c r="H268" s="38" t="s">
        <v>17</v>
      </c>
      <c r="I268" s="154"/>
      <c r="J268" s="154"/>
      <c r="K268" s="173"/>
    </row>
    <row r="269" spans="1:11" s="117" customFormat="1">
      <c r="A269" s="150"/>
      <c r="B269" s="17" t="s">
        <v>182</v>
      </c>
      <c r="C269" s="65">
        <v>2</v>
      </c>
      <c r="D269" s="65">
        <v>7.5</v>
      </c>
      <c r="E269" s="65">
        <v>0.25</v>
      </c>
      <c r="F269" s="65">
        <v>0.25</v>
      </c>
      <c r="G269" s="65">
        <f t="shared" si="18"/>
        <v>0.9375</v>
      </c>
      <c r="H269" s="38" t="s">
        <v>17</v>
      </c>
      <c r="I269" s="154"/>
      <c r="J269" s="154"/>
      <c r="K269" s="173"/>
    </row>
    <row r="270" spans="1:11" s="117" customFormat="1">
      <c r="A270" s="150"/>
      <c r="B270" s="17" t="s">
        <v>183</v>
      </c>
      <c r="C270" s="65">
        <v>4</v>
      </c>
      <c r="D270" s="65">
        <v>4.17</v>
      </c>
      <c r="E270" s="65">
        <v>0.25</v>
      </c>
      <c r="F270" s="65">
        <v>0.25</v>
      </c>
      <c r="G270" s="65">
        <f t="shared" si="18"/>
        <v>1.0425</v>
      </c>
      <c r="H270" s="38" t="s">
        <v>17</v>
      </c>
      <c r="I270" s="154"/>
      <c r="J270" s="154"/>
      <c r="K270" s="173"/>
    </row>
    <row r="271" spans="1:11" s="117" customFormat="1">
      <c r="A271" s="150"/>
      <c r="B271" s="17" t="s">
        <v>184</v>
      </c>
      <c r="C271" s="65">
        <v>4</v>
      </c>
      <c r="D271" s="65">
        <v>5.17</v>
      </c>
      <c r="E271" s="65">
        <v>0.25</v>
      </c>
      <c r="F271" s="65">
        <v>0.25</v>
      </c>
      <c r="G271" s="65">
        <f t="shared" si="18"/>
        <v>1.2925</v>
      </c>
      <c r="H271" s="38" t="s">
        <v>17</v>
      </c>
      <c r="I271" s="154"/>
      <c r="J271" s="154"/>
      <c r="K271" s="173"/>
    </row>
    <row r="272" spans="1:11" s="117" customFormat="1">
      <c r="A272" s="150"/>
      <c r="B272" s="17" t="s">
        <v>185</v>
      </c>
      <c r="C272" s="65">
        <v>4</v>
      </c>
      <c r="D272" s="65">
        <v>9.83</v>
      </c>
      <c r="E272" s="65">
        <v>0.25</v>
      </c>
      <c r="F272" s="65">
        <v>0.25</v>
      </c>
      <c r="G272" s="65">
        <f t="shared" si="18"/>
        <v>2.4575</v>
      </c>
      <c r="H272" s="38" t="s">
        <v>17</v>
      </c>
      <c r="I272" s="154"/>
      <c r="J272" s="154"/>
      <c r="K272" s="173"/>
    </row>
    <row r="273" spans="1:11" s="117" customFormat="1">
      <c r="A273" s="150"/>
      <c r="B273" s="17" t="s">
        <v>186</v>
      </c>
      <c r="C273" s="65">
        <v>2</v>
      </c>
      <c r="D273" s="65">
        <v>31</v>
      </c>
      <c r="E273" s="65">
        <v>0.17</v>
      </c>
      <c r="F273" s="65">
        <v>0.17</v>
      </c>
      <c r="G273" s="65">
        <f t="shared" si="18"/>
        <v>1.7918000000000003</v>
      </c>
      <c r="H273" s="38" t="s">
        <v>17</v>
      </c>
      <c r="I273" s="154"/>
      <c r="J273" s="154"/>
      <c r="K273" s="173"/>
    </row>
    <row r="274" spans="1:11" s="117" customFormat="1">
      <c r="A274" s="150"/>
      <c r="B274" s="17" t="s">
        <v>186</v>
      </c>
      <c r="C274" s="65">
        <v>2</v>
      </c>
      <c r="D274" s="65">
        <v>25</v>
      </c>
      <c r="E274" s="65">
        <v>0.17</v>
      </c>
      <c r="F274" s="65">
        <v>0.17</v>
      </c>
      <c r="G274" s="65">
        <f t="shared" si="18"/>
        <v>1.4450000000000001</v>
      </c>
      <c r="H274" s="38" t="s">
        <v>17</v>
      </c>
      <c r="I274" s="154"/>
      <c r="J274" s="154"/>
      <c r="K274" s="173"/>
    </row>
    <row r="275" spans="1:11" s="117" customFormat="1">
      <c r="A275" s="150"/>
      <c r="B275" s="17" t="s">
        <v>186</v>
      </c>
      <c r="C275" s="65">
        <v>2</v>
      </c>
      <c r="D275" s="65">
        <v>20</v>
      </c>
      <c r="E275" s="65">
        <v>0.17</v>
      </c>
      <c r="F275" s="65">
        <v>0.17</v>
      </c>
      <c r="G275" s="65">
        <f t="shared" si="18"/>
        <v>1.1560000000000001</v>
      </c>
      <c r="H275" s="38" t="s">
        <v>17</v>
      </c>
      <c r="I275" s="154"/>
      <c r="J275" s="154"/>
      <c r="K275" s="173"/>
    </row>
    <row r="276" spans="1:11" s="117" customFormat="1">
      <c r="A276" s="150"/>
      <c r="B276" s="17" t="s">
        <v>187</v>
      </c>
      <c r="C276" s="65">
        <v>2</v>
      </c>
      <c r="D276" s="65">
        <v>17</v>
      </c>
      <c r="E276" s="65">
        <v>0.17</v>
      </c>
      <c r="F276" s="65">
        <v>0.17</v>
      </c>
      <c r="G276" s="65">
        <f t="shared" si="18"/>
        <v>0.98260000000000014</v>
      </c>
      <c r="H276" s="38" t="s">
        <v>17</v>
      </c>
      <c r="I276" s="154"/>
      <c r="J276" s="154"/>
      <c r="K276" s="173"/>
    </row>
    <row r="277" spans="1:11" s="117" customFormat="1">
      <c r="A277" s="150"/>
      <c r="B277" s="17" t="s">
        <v>187</v>
      </c>
      <c r="C277" s="65">
        <v>2</v>
      </c>
      <c r="D277" s="65">
        <v>8.33</v>
      </c>
      <c r="E277" s="65">
        <v>0.17</v>
      </c>
      <c r="F277" s="65">
        <v>0.17</v>
      </c>
      <c r="G277" s="65">
        <f t="shared" si="18"/>
        <v>0.48147400000000007</v>
      </c>
      <c r="H277" s="38" t="s">
        <v>17</v>
      </c>
      <c r="I277" s="154"/>
      <c r="J277" s="154"/>
      <c r="K277" s="173"/>
    </row>
    <row r="278" spans="1:11" s="117" customFormat="1">
      <c r="A278" s="150"/>
      <c r="B278" s="17" t="s">
        <v>187</v>
      </c>
      <c r="C278" s="65">
        <v>2</v>
      </c>
      <c r="D278" s="65">
        <v>4</v>
      </c>
      <c r="E278" s="65">
        <v>0.17</v>
      </c>
      <c r="F278" s="65">
        <v>0.17</v>
      </c>
      <c r="G278" s="65">
        <f t="shared" si="18"/>
        <v>0.23120000000000004</v>
      </c>
      <c r="H278" s="38" t="s">
        <v>17</v>
      </c>
      <c r="I278" s="154"/>
      <c r="J278" s="154"/>
      <c r="K278" s="173"/>
    </row>
    <row r="279" spans="1:11" s="117" customFormat="1">
      <c r="A279" s="150"/>
      <c r="B279" s="17" t="s">
        <v>117</v>
      </c>
      <c r="C279" s="65">
        <v>1</v>
      </c>
      <c r="D279" s="65">
        <v>10.5</v>
      </c>
      <c r="E279" s="65">
        <v>0.25</v>
      </c>
      <c r="F279" s="65">
        <v>0.25</v>
      </c>
      <c r="G279" s="65">
        <f t="shared" si="18"/>
        <v>0.65625</v>
      </c>
      <c r="H279" s="38" t="s">
        <v>17</v>
      </c>
      <c r="I279" s="154"/>
      <c r="J279" s="154"/>
      <c r="K279" s="173"/>
    </row>
    <row r="280" spans="1:11" s="117" customFormat="1">
      <c r="A280" s="150"/>
      <c r="B280" s="17" t="s">
        <v>217</v>
      </c>
      <c r="C280" s="65">
        <v>6</v>
      </c>
      <c r="D280" s="65">
        <v>8.5</v>
      </c>
      <c r="E280" s="65">
        <v>0.25</v>
      </c>
      <c r="F280" s="65">
        <v>0.25</v>
      </c>
      <c r="G280" s="65">
        <f t="shared" si="18"/>
        <v>3.1875</v>
      </c>
      <c r="H280" s="38" t="s">
        <v>17</v>
      </c>
      <c r="I280" s="154"/>
      <c r="J280" s="154"/>
      <c r="K280" s="173"/>
    </row>
    <row r="281" spans="1:11" s="117" customFormat="1">
      <c r="A281" s="150"/>
      <c r="B281" s="17" t="s">
        <v>218</v>
      </c>
      <c r="C281" s="65">
        <v>5</v>
      </c>
      <c r="D281" s="65">
        <v>12.5</v>
      </c>
      <c r="E281" s="65">
        <v>0.17</v>
      </c>
      <c r="F281" s="65">
        <v>0.17</v>
      </c>
      <c r="G281" s="65">
        <f t="shared" si="18"/>
        <v>1.8062500000000001</v>
      </c>
      <c r="H281" s="38" t="s">
        <v>17</v>
      </c>
      <c r="I281" s="154"/>
      <c r="J281" s="154"/>
      <c r="K281" s="173"/>
    </row>
    <row r="282" spans="1:11" s="117" customFormat="1">
      <c r="A282" s="150"/>
      <c r="B282" s="17" t="s">
        <v>118</v>
      </c>
      <c r="C282" s="65">
        <v>1</v>
      </c>
      <c r="D282" s="65">
        <v>30</v>
      </c>
      <c r="E282" s="65">
        <v>0.25</v>
      </c>
      <c r="F282" s="65">
        <v>0.25</v>
      </c>
      <c r="G282" s="65">
        <f t="shared" si="18"/>
        <v>1.875</v>
      </c>
      <c r="H282" s="38" t="s">
        <v>17</v>
      </c>
      <c r="I282" s="154"/>
      <c r="J282" s="154"/>
      <c r="K282" s="173"/>
    </row>
    <row r="283" spans="1:11" s="117" customFormat="1">
      <c r="A283" s="150"/>
      <c r="B283" s="17" t="s">
        <v>119</v>
      </c>
      <c r="C283" s="65">
        <v>11</v>
      </c>
      <c r="D283" s="65">
        <v>9.5</v>
      </c>
      <c r="E283" s="65">
        <v>0.25</v>
      </c>
      <c r="F283" s="65">
        <v>0.25</v>
      </c>
      <c r="G283" s="65">
        <f t="shared" si="18"/>
        <v>6.53125</v>
      </c>
      <c r="H283" s="38" t="s">
        <v>17</v>
      </c>
      <c r="I283" s="154"/>
      <c r="J283" s="154"/>
      <c r="K283" s="173"/>
    </row>
    <row r="284" spans="1:11" s="117" customFormat="1">
      <c r="A284" s="150"/>
      <c r="B284" s="17" t="s">
        <v>120</v>
      </c>
      <c r="C284" s="65">
        <v>4</v>
      </c>
      <c r="D284" s="65">
        <v>32</v>
      </c>
      <c r="E284" s="65">
        <v>0.17</v>
      </c>
      <c r="F284" s="65">
        <v>0.17</v>
      </c>
      <c r="G284" s="65">
        <f t="shared" si="18"/>
        <v>3.6992000000000007</v>
      </c>
      <c r="H284" s="38" t="s">
        <v>17</v>
      </c>
      <c r="I284" s="154"/>
      <c r="J284" s="154"/>
      <c r="K284" s="173"/>
    </row>
    <row r="285" spans="1:11" s="21" customFormat="1" ht="13.8">
      <c r="A285" s="150"/>
      <c r="B285" s="17"/>
      <c r="C285" s="159" t="s">
        <v>27</v>
      </c>
      <c r="D285" s="159"/>
      <c r="E285" s="159"/>
      <c r="F285" s="159"/>
      <c r="G285" s="19">
        <f>SUM(G260:G284)</f>
        <v>59.222673999999998</v>
      </c>
      <c r="H285" s="16" t="s">
        <v>17</v>
      </c>
      <c r="I285" s="155"/>
      <c r="J285" s="155"/>
      <c r="K285" s="158"/>
    </row>
    <row r="286" spans="1:11" s="21" customFormat="1" ht="13.8">
      <c r="A286" s="174"/>
      <c r="B286" s="17"/>
      <c r="C286" s="159" t="s">
        <v>188</v>
      </c>
      <c r="D286" s="159"/>
      <c r="E286" s="159"/>
      <c r="F286" s="159"/>
      <c r="G286" s="61">
        <f>G285+(G285*5%)</f>
        <v>62.183807699999996</v>
      </c>
      <c r="H286" s="16" t="s">
        <v>17</v>
      </c>
      <c r="I286" s="130"/>
      <c r="J286" s="121"/>
      <c r="K286" s="125"/>
    </row>
    <row r="287" spans="1:11" s="21" customFormat="1" ht="81.75" customHeight="1">
      <c r="A287" s="149">
        <v>21</v>
      </c>
      <c r="B287" s="66" t="s">
        <v>239</v>
      </c>
      <c r="C287" s="194"/>
      <c r="D287" s="194"/>
      <c r="E287" s="194"/>
      <c r="F287" s="194"/>
      <c r="G287" s="194"/>
      <c r="H287" s="67"/>
      <c r="I287" s="172"/>
      <c r="J287" s="163"/>
      <c r="K287" s="172"/>
    </row>
    <row r="288" spans="1:11" s="21" customFormat="1" ht="13.8">
      <c r="A288" s="150"/>
      <c r="B288" s="17" t="s">
        <v>121</v>
      </c>
      <c r="C288" s="18">
        <v>2</v>
      </c>
      <c r="D288" s="18">
        <v>10</v>
      </c>
      <c r="E288" s="18">
        <v>20</v>
      </c>
      <c r="F288" s="18">
        <v>1</v>
      </c>
      <c r="G288" s="18">
        <f>C288*D288*E288*F288</f>
        <v>400</v>
      </c>
      <c r="H288" s="68" t="s">
        <v>19</v>
      </c>
      <c r="I288" s="173"/>
      <c r="J288" s="164"/>
      <c r="K288" s="173"/>
    </row>
    <row r="289" spans="1:11" s="21" customFormat="1" ht="13.8">
      <c r="A289" s="150"/>
      <c r="B289" s="17" t="s">
        <v>122</v>
      </c>
      <c r="C289" s="18">
        <v>4</v>
      </c>
      <c r="D289" s="18">
        <v>10</v>
      </c>
      <c r="E289" s="18">
        <v>6</v>
      </c>
      <c r="F289" s="18">
        <v>0.5</v>
      </c>
      <c r="G289" s="18">
        <f>C289*D289*E289*F289</f>
        <v>120</v>
      </c>
      <c r="H289" s="68" t="s">
        <v>19</v>
      </c>
      <c r="I289" s="173"/>
      <c r="J289" s="164"/>
      <c r="K289" s="173"/>
    </row>
    <row r="290" spans="1:11" s="21" customFormat="1" ht="13.8">
      <c r="A290" s="150"/>
      <c r="B290" s="43" t="s">
        <v>123</v>
      </c>
      <c r="C290" s="18">
        <v>4</v>
      </c>
      <c r="D290" s="18">
        <v>8</v>
      </c>
      <c r="E290" s="18">
        <v>9</v>
      </c>
      <c r="F290" s="18">
        <v>0.5</v>
      </c>
      <c r="G290" s="18">
        <f>C290*D290*E290*F290</f>
        <v>144</v>
      </c>
      <c r="H290" s="68" t="s">
        <v>19</v>
      </c>
      <c r="I290" s="173"/>
      <c r="J290" s="164"/>
      <c r="K290" s="173"/>
    </row>
    <row r="291" spans="1:11" s="21" customFormat="1" ht="13.8">
      <c r="A291" s="150"/>
      <c r="B291" s="43" t="s">
        <v>124</v>
      </c>
      <c r="C291" s="18">
        <v>1</v>
      </c>
      <c r="D291" s="18">
        <v>32</v>
      </c>
      <c r="E291" s="18">
        <v>10</v>
      </c>
      <c r="F291" s="18">
        <v>1</v>
      </c>
      <c r="G291" s="18">
        <f>C291*D291*E291*F291</f>
        <v>320</v>
      </c>
      <c r="H291" s="68" t="s">
        <v>19</v>
      </c>
      <c r="I291" s="173"/>
      <c r="J291" s="164"/>
      <c r="K291" s="173"/>
    </row>
    <row r="292" spans="1:11" s="21" customFormat="1" ht="13.8">
      <c r="A292" s="150"/>
      <c r="B292" s="43" t="s">
        <v>125</v>
      </c>
      <c r="C292" s="18">
        <v>1</v>
      </c>
      <c r="D292" s="18">
        <v>12</v>
      </c>
      <c r="E292" s="18">
        <v>8</v>
      </c>
      <c r="F292" s="18">
        <v>1</v>
      </c>
      <c r="G292" s="18">
        <f>C292*D292*E292*F292</f>
        <v>96</v>
      </c>
      <c r="H292" s="68" t="s">
        <v>19</v>
      </c>
      <c r="I292" s="173"/>
      <c r="J292" s="164"/>
      <c r="K292" s="173"/>
    </row>
    <row r="293" spans="1:11" s="118" customFormat="1" ht="16.5" customHeight="1">
      <c r="A293" s="150"/>
      <c r="B293" s="69"/>
      <c r="C293" s="159" t="s">
        <v>27</v>
      </c>
      <c r="D293" s="159"/>
      <c r="E293" s="159"/>
      <c r="F293" s="159"/>
      <c r="G293" s="70">
        <f>SUM(G288:G292)</f>
        <v>1080</v>
      </c>
      <c r="H293" s="68" t="s">
        <v>19</v>
      </c>
      <c r="I293" s="158"/>
      <c r="J293" s="165"/>
      <c r="K293" s="125"/>
    </row>
    <row r="294" spans="1:11" s="118" customFormat="1" ht="16.5" customHeight="1">
      <c r="A294" s="174"/>
      <c r="B294" s="69"/>
      <c r="C294" s="159" t="s">
        <v>83</v>
      </c>
      <c r="D294" s="159"/>
      <c r="E294" s="159"/>
      <c r="F294" s="159"/>
      <c r="G294" s="70">
        <f>G293+(G293*0.05)</f>
        <v>1134</v>
      </c>
      <c r="H294" s="68" t="s">
        <v>19</v>
      </c>
      <c r="I294" s="128"/>
      <c r="J294" s="121"/>
      <c r="K294" s="125"/>
    </row>
    <row r="295" spans="1:11" s="21" customFormat="1" ht="135.75" customHeight="1">
      <c r="A295" s="32">
        <v>22</v>
      </c>
      <c r="B295" s="133" t="s">
        <v>245</v>
      </c>
      <c r="C295" s="50">
        <v>1</v>
      </c>
      <c r="D295" s="50">
        <v>40</v>
      </c>
      <c r="E295" s="50"/>
      <c r="F295" s="50"/>
      <c r="G295" s="71">
        <v>1</v>
      </c>
      <c r="H295" s="24" t="s">
        <v>236</v>
      </c>
      <c r="I295" s="131"/>
      <c r="J295" s="121"/>
      <c r="K295" s="125"/>
    </row>
    <row r="296" spans="1:11" s="21" customFormat="1" ht="84.75" customHeight="1">
      <c r="A296" s="16">
        <v>23</v>
      </c>
      <c r="B296" s="134" t="s">
        <v>246</v>
      </c>
      <c r="C296" s="50"/>
      <c r="D296" s="50"/>
      <c r="E296" s="50"/>
      <c r="F296" s="50"/>
      <c r="G296" s="19">
        <v>1</v>
      </c>
      <c r="H296" s="38" t="s">
        <v>18</v>
      </c>
      <c r="I296" s="131"/>
      <c r="J296" s="131"/>
      <c r="K296" s="132"/>
    </row>
    <row r="297" spans="1:11" s="21" customFormat="1" ht="191.4">
      <c r="A297" s="16">
        <v>24</v>
      </c>
      <c r="B297" s="72" t="s">
        <v>219</v>
      </c>
      <c r="C297" s="50">
        <v>1</v>
      </c>
      <c r="D297" s="50">
        <v>6</v>
      </c>
      <c r="E297" s="50"/>
      <c r="F297" s="50"/>
      <c r="G297" s="19">
        <v>3</v>
      </c>
      <c r="H297" s="38" t="s">
        <v>18</v>
      </c>
      <c r="I297" s="131"/>
      <c r="J297" s="131"/>
      <c r="K297" s="132"/>
    </row>
    <row r="298" spans="1:11" s="41" customFormat="1" ht="13.8">
      <c r="A298" s="32"/>
      <c r="B298" s="197" t="s">
        <v>126</v>
      </c>
      <c r="C298" s="198"/>
      <c r="D298" s="198"/>
      <c r="E298" s="198"/>
      <c r="F298" s="198"/>
      <c r="G298" s="198"/>
      <c r="H298" s="198"/>
      <c r="I298" s="199"/>
      <c r="J298" s="48">
        <f>SUM(J12:J297)</f>
        <v>0</v>
      </c>
      <c r="K298" s="54"/>
    </row>
    <row r="299" spans="1:11" s="41" customFormat="1" ht="15.6">
      <c r="A299" s="40"/>
      <c r="B299" s="73" t="s">
        <v>127</v>
      </c>
      <c r="C299" s="74"/>
      <c r="D299" s="74"/>
      <c r="E299" s="74"/>
      <c r="F299" s="74"/>
      <c r="G299" s="75"/>
      <c r="H299" s="76"/>
      <c r="I299" s="77"/>
      <c r="J299" s="78"/>
      <c r="K299" s="79"/>
    </row>
    <row r="300" spans="1:11" s="21" customFormat="1" ht="102" customHeight="1">
      <c r="A300" s="16">
        <v>1</v>
      </c>
      <c r="B300" s="80" t="s">
        <v>128</v>
      </c>
      <c r="C300" s="201"/>
      <c r="D300" s="201"/>
      <c r="E300" s="201"/>
      <c r="F300" s="201"/>
      <c r="G300" s="201"/>
      <c r="H300" s="81"/>
      <c r="I300" s="20"/>
      <c r="J300" s="71"/>
      <c r="K300" s="25"/>
    </row>
    <row r="301" spans="1:11" s="21" customFormat="1" ht="39.6">
      <c r="A301" s="16">
        <v>1.1000000000000001</v>
      </c>
      <c r="B301" s="82" t="s">
        <v>129</v>
      </c>
      <c r="C301" s="50"/>
      <c r="D301" s="50"/>
      <c r="E301" s="50"/>
      <c r="F301" s="50"/>
      <c r="G301" s="19">
        <v>10</v>
      </c>
      <c r="H301" s="83" t="s">
        <v>130</v>
      </c>
      <c r="I301" s="71"/>
      <c r="J301" s="71"/>
      <c r="K301" s="24"/>
    </row>
    <row r="302" spans="1:11" s="21" customFormat="1" ht="13.8">
      <c r="A302" s="16">
        <v>1.2</v>
      </c>
      <c r="B302" s="84" t="s">
        <v>192</v>
      </c>
      <c r="C302" s="50"/>
      <c r="D302" s="50"/>
      <c r="E302" s="50"/>
      <c r="F302" s="50"/>
      <c r="G302" s="19">
        <v>1</v>
      </c>
      <c r="H302" s="83" t="s">
        <v>131</v>
      </c>
      <c r="I302" s="71"/>
      <c r="J302" s="71"/>
      <c r="K302" s="24"/>
    </row>
    <row r="303" spans="1:11" s="21" customFormat="1" ht="13.8">
      <c r="A303" s="16">
        <v>1.3</v>
      </c>
      <c r="B303" s="84" t="s">
        <v>132</v>
      </c>
      <c r="C303" s="50"/>
      <c r="D303" s="50"/>
      <c r="E303" s="50"/>
      <c r="F303" s="50"/>
      <c r="G303" s="19"/>
      <c r="H303" s="83"/>
      <c r="I303" s="71"/>
      <c r="J303" s="71"/>
      <c r="K303" s="24"/>
    </row>
    <row r="304" spans="1:11" s="21" customFormat="1" ht="13.8">
      <c r="A304" s="16" t="s">
        <v>133</v>
      </c>
      <c r="B304" s="85" t="s">
        <v>134</v>
      </c>
      <c r="C304" s="50"/>
      <c r="D304" s="50"/>
      <c r="E304" s="50"/>
      <c r="F304" s="50"/>
      <c r="G304" s="19">
        <v>2</v>
      </c>
      <c r="H304" s="83" t="s">
        <v>131</v>
      </c>
      <c r="I304" s="71"/>
      <c r="J304" s="71"/>
      <c r="K304" s="24"/>
    </row>
    <row r="305" spans="1:11" s="21" customFormat="1" ht="13.8">
      <c r="A305" s="16" t="s">
        <v>135</v>
      </c>
      <c r="B305" s="85" t="s">
        <v>136</v>
      </c>
      <c r="C305" s="50"/>
      <c r="D305" s="50"/>
      <c r="E305" s="50"/>
      <c r="F305" s="50"/>
      <c r="G305" s="19">
        <v>2</v>
      </c>
      <c r="H305" s="83" t="s">
        <v>131</v>
      </c>
      <c r="I305" s="71"/>
      <c r="J305" s="71"/>
      <c r="K305" s="24"/>
    </row>
    <row r="306" spans="1:11" s="21" customFormat="1" ht="174" customHeight="1">
      <c r="A306" s="149">
        <v>1.4</v>
      </c>
      <c r="B306" s="86" t="s">
        <v>137</v>
      </c>
      <c r="C306" s="201"/>
      <c r="D306" s="201"/>
      <c r="E306" s="201"/>
      <c r="F306" s="201"/>
      <c r="G306" s="201"/>
      <c r="H306" s="81"/>
      <c r="I306" s="71"/>
      <c r="J306" s="71"/>
      <c r="K306" s="202"/>
    </row>
    <row r="307" spans="1:11" s="21" customFormat="1" ht="13.8">
      <c r="A307" s="174"/>
      <c r="B307" s="82" t="s">
        <v>214</v>
      </c>
      <c r="C307" s="50"/>
      <c r="D307" s="50"/>
      <c r="E307" s="50"/>
      <c r="F307" s="50"/>
      <c r="G307" s="19">
        <v>20</v>
      </c>
      <c r="H307" s="83" t="s">
        <v>138</v>
      </c>
      <c r="I307" s="71"/>
      <c r="J307" s="71"/>
      <c r="K307" s="203"/>
    </row>
    <row r="308" spans="1:11" s="21" customFormat="1" ht="105" customHeight="1">
      <c r="A308" s="16">
        <v>2</v>
      </c>
      <c r="B308" s="86" t="s">
        <v>139</v>
      </c>
      <c r="C308" s="201"/>
      <c r="D308" s="201"/>
      <c r="E308" s="201"/>
      <c r="F308" s="201"/>
      <c r="G308" s="204"/>
      <c r="H308" s="87"/>
      <c r="I308" s="71"/>
      <c r="J308" s="71"/>
      <c r="K308" s="202"/>
    </row>
    <row r="309" spans="1:11" s="21" customFormat="1" ht="26.4">
      <c r="A309" s="16">
        <v>2.1</v>
      </c>
      <c r="B309" s="82" t="s">
        <v>221</v>
      </c>
      <c r="C309" s="50"/>
      <c r="D309" s="50"/>
      <c r="E309" s="50"/>
      <c r="F309" s="50"/>
      <c r="G309" s="19">
        <v>7</v>
      </c>
      <c r="H309" s="83" t="s">
        <v>131</v>
      </c>
      <c r="I309" s="71"/>
      <c r="J309" s="71"/>
      <c r="K309" s="203"/>
    </row>
    <row r="310" spans="1:11" s="30" customFormat="1" ht="13.8">
      <c r="A310" s="16"/>
      <c r="B310" s="197" t="s">
        <v>140</v>
      </c>
      <c r="C310" s="198"/>
      <c r="D310" s="198"/>
      <c r="E310" s="198"/>
      <c r="F310" s="198"/>
      <c r="G310" s="198"/>
      <c r="H310" s="198"/>
      <c r="I310" s="199"/>
      <c r="J310" s="48">
        <f>SUM(J300:J309)</f>
        <v>0</v>
      </c>
      <c r="K310" s="88"/>
    </row>
    <row r="311" spans="1:11" ht="15.6">
      <c r="A311" s="89"/>
      <c r="B311" s="200" t="s">
        <v>141</v>
      </c>
      <c r="C311" s="200"/>
      <c r="D311" s="200"/>
      <c r="E311" s="200"/>
      <c r="F311" s="200"/>
      <c r="G311" s="200"/>
      <c r="H311" s="200"/>
      <c r="I311" s="200"/>
      <c r="J311" s="90">
        <f>J298+J310</f>
        <v>0</v>
      </c>
      <c r="K311" s="91"/>
    </row>
    <row r="312" spans="1:11">
      <c r="G312" s="95"/>
      <c r="I312" s="95"/>
      <c r="J312" s="95"/>
    </row>
    <row r="313" spans="1:11">
      <c r="G313" s="95"/>
      <c r="I313" s="95"/>
      <c r="J313" s="95"/>
    </row>
    <row r="314" spans="1:11">
      <c r="G314" s="95"/>
      <c r="I314" s="95"/>
      <c r="J314" s="95"/>
    </row>
    <row r="315" spans="1:11">
      <c r="G315" s="95"/>
      <c r="I315" s="95"/>
      <c r="J315" s="95"/>
    </row>
    <row r="316" spans="1:11">
      <c r="G316" s="95"/>
      <c r="I316" s="95"/>
      <c r="J316" s="95"/>
    </row>
    <row r="317" spans="1:11">
      <c r="G317" s="95"/>
      <c r="I317" s="95"/>
      <c r="J317" s="95"/>
    </row>
    <row r="318" spans="1:11">
      <c r="G318" s="95"/>
      <c r="H318" s="97"/>
      <c r="I318" s="95"/>
      <c r="J318" s="95"/>
    </row>
    <row r="319" spans="1:11">
      <c r="G319" s="95"/>
      <c r="I319" s="95"/>
      <c r="J319" s="95"/>
    </row>
    <row r="320" spans="1:11">
      <c r="G320" s="95"/>
      <c r="I320" s="95"/>
      <c r="J320" s="95"/>
    </row>
    <row r="321" spans="1:10">
      <c r="G321" s="95"/>
      <c r="I321" s="95"/>
      <c r="J321" s="95"/>
    </row>
    <row r="322" spans="1:10">
      <c r="G322" s="95"/>
      <c r="I322" s="95"/>
      <c r="J322" s="95"/>
    </row>
    <row r="323" spans="1:10">
      <c r="G323" s="95"/>
      <c r="I323" s="95"/>
      <c r="J323" s="95"/>
    </row>
    <row r="324" spans="1:10">
      <c r="G324" s="95"/>
      <c r="I324" s="95"/>
      <c r="J324" s="95"/>
    </row>
    <row r="325" spans="1:10">
      <c r="G325" s="95"/>
      <c r="I325" s="95"/>
      <c r="J325" s="95"/>
    </row>
    <row r="326" spans="1:10">
      <c r="G326" s="95"/>
      <c r="I326" s="95"/>
      <c r="J326" s="95"/>
    </row>
    <row r="327" spans="1:10">
      <c r="G327" s="95"/>
      <c r="I327" s="95"/>
      <c r="J327" s="95"/>
    </row>
    <row r="328" spans="1:10">
      <c r="A328" s="98"/>
      <c r="B328" s="99"/>
      <c r="C328" s="100"/>
      <c r="D328" s="100"/>
      <c r="E328" s="100"/>
      <c r="F328" s="100"/>
      <c r="G328" s="100"/>
      <c r="H328" s="101"/>
      <c r="I328" s="100"/>
      <c r="J328" s="100"/>
    </row>
    <row r="329" spans="1:10">
      <c r="A329" s="98"/>
      <c r="B329" s="99"/>
    </row>
    <row r="330" spans="1:10">
      <c r="A330" s="98"/>
      <c r="B330" s="99"/>
      <c r="C330" s="100"/>
      <c r="D330" s="100"/>
      <c r="E330" s="100"/>
      <c r="F330" s="100"/>
      <c r="G330" s="102"/>
      <c r="H330" s="101"/>
      <c r="I330" s="102"/>
      <c r="J330" s="102"/>
    </row>
    <row r="331" spans="1:10">
      <c r="A331" s="98"/>
      <c r="B331" s="99"/>
      <c r="C331" s="100"/>
      <c r="D331" s="100"/>
      <c r="E331" s="100"/>
      <c r="F331" s="100"/>
      <c r="G331" s="100"/>
      <c r="H331" s="101"/>
      <c r="I331" s="100"/>
      <c r="J331" s="100"/>
    </row>
    <row r="332" spans="1:10">
      <c r="G332" s="95"/>
      <c r="I332" s="95"/>
      <c r="J332" s="95"/>
    </row>
    <row r="333" spans="1:10">
      <c r="A333" s="103"/>
      <c r="B333" s="104"/>
      <c r="C333" s="105"/>
      <c r="D333" s="105"/>
      <c r="E333" s="105"/>
      <c r="F333" s="105"/>
      <c r="G333" s="105"/>
      <c r="H333" s="106"/>
      <c r="I333" s="105"/>
      <c r="J333" s="105"/>
    </row>
    <row r="334" spans="1:10">
      <c r="A334" s="103"/>
      <c r="B334" s="104"/>
      <c r="C334" s="105"/>
      <c r="D334" s="105"/>
      <c r="E334" s="105"/>
      <c r="F334" s="105"/>
      <c r="G334" s="105"/>
      <c r="H334" s="106"/>
      <c r="I334" s="105"/>
      <c r="J334" s="105"/>
    </row>
    <row r="335" spans="1:10">
      <c r="A335" s="103"/>
      <c r="B335" s="141"/>
      <c r="C335" s="141"/>
      <c r="D335" s="141"/>
      <c r="E335" s="141"/>
      <c r="F335" s="141"/>
      <c r="G335" s="141"/>
      <c r="H335" s="107"/>
      <c r="I335" s="107"/>
      <c r="J335" s="107"/>
    </row>
    <row r="336" spans="1:10">
      <c r="A336" s="103"/>
      <c r="B336" s="108"/>
      <c r="C336" s="107"/>
      <c r="D336" s="107"/>
      <c r="E336" s="107"/>
      <c r="F336" s="107"/>
      <c r="G336" s="105"/>
      <c r="H336" s="106"/>
      <c r="I336" s="105"/>
      <c r="J336" s="105"/>
    </row>
    <row r="337" spans="1:10">
      <c r="A337" s="103"/>
      <c r="B337" s="108"/>
      <c r="C337" s="107"/>
      <c r="D337" s="107"/>
      <c r="E337" s="107"/>
      <c r="F337" s="107"/>
      <c r="G337" s="105"/>
      <c r="H337" s="106"/>
      <c r="I337" s="105"/>
      <c r="J337" s="105"/>
    </row>
    <row r="338" spans="1:10">
      <c r="A338" s="103"/>
      <c r="B338" s="108"/>
      <c r="C338" s="107"/>
      <c r="D338" s="107"/>
      <c r="E338" s="107"/>
      <c r="F338" s="107"/>
      <c r="G338" s="105"/>
      <c r="H338" s="106"/>
      <c r="I338" s="105"/>
      <c r="J338" s="105"/>
    </row>
    <row r="339" spans="1:10">
      <c r="A339" s="103"/>
      <c r="B339" s="108"/>
      <c r="C339" s="107"/>
      <c r="D339" s="107"/>
      <c r="E339" s="107"/>
      <c r="F339" s="107"/>
      <c r="G339" s="105"/>
      <c r="H339" s="106"/>
      <c r="I339" s="105"/>
      <c r="J339" s="105"/>
    </row>
    <row r="340" spans="1:10">
      <c r="A340" s="103"/>
      <c r="B340" s="108"/>
      <c r="C340" s="107"/>
      <c r="D340" s="107"/>
      <c r="E340" s="107"/>
      <c r="F340" s="107"/>
      <c r="G340" s="105"/>
      <c r="H340" s="106"/>
      <c r="I340" s="105"/>
      <c r="J340" s="105"/>
    </row>
    <row r="341" spans="1:10">
      <c r="A341" s="109"/>
    </row>
    <row r="342" spans="1:10">
      <c r="B342" s="110"/>
    </row>
    <row r="343" spans="1:10">
      <c r="B343" s="110"/>
    </row>
    <row r="344" spans="1:10">
      <c r="B344" s="110"/>
    </row>
    <row r="345" spans="1:10">
      <c r="B345" s="110"/>
      <c r="G345" s="95"/>
      <c r="I345" s="95"/>
      <c r="J345" s="95"/>
    </row>
    <row r="346" spans="1:10">
      <c r="B346" s="110"/>
      <c r="G346" s="111"/>
      <c r="I346" s="111"/>
      <c r="J346" s="111"/>
    </row>
    <row r="347" spans="1:10">
      <c r="A347" s="142"/>
      <c r="B347" s="110"/>
      <c r="G347" s="95"/>
      <c r="I347" s="95"/>
      <c r="J347" s="95"/>
    </row>
    <row r="348" spans="1:10">
      <c r="A348" s="142"/>
      <c r="B348" s="110"/>
      <c r="G348" s="111"/>
      <c r="I348" s="111"/>
      <c r="J348" s="111"/>
    </row>
    <row r="349" spans="1:10">
      <c r="A349" s="142"/>
      <c r="B349" s="110"/>
      <c r="G349" s="111"/>
      <c r="I349" s="111"/>
      <c r="J349" s="111"/>
    </row>
    <row r="350" spans="1:10">
      <c r="A350" s="142"/>
      <c r="B350" s="110"/>
      <c r="G350" s="95"/>
      <c r="I350" s="95"/>
      <c r="J350" s="95"/>
    </row>
    <row r="351" spans="1:10">
      <c r="A351" s="142"/>
      <c r="B351" s="110"/>
      <c r="G351" s="111"/>
      <c r="I351" s="111"/>
      <c r="J351" s="111"/>
    </row>
    <row r="352" spans="1:10">
      <c r="A352" s="142"/>
      <c r="B352" s="110"/>
      <c r="G352" s="111"/>
      <c r="I352" s="111"/>
      <c r="J352" s="111"/>
    </row>
    <row r="353" spans="1:11" s="96" customFormat="1">
      <c r="A353" s="142"/>
      <c r="B353" s="110"/>
      <c r="C353" s="94"/>
      <c r="D353" s="94"/>
      <c r="E353" s="94"/>
      <c r="F353" s="94"/>
      <c r="G353" s="95"/>
      <c r="I353" s="95"/>
      <c r="J353" s="95"/>
      <c r="K353" s="11"/>
    </row>
    <row r="354" spans="1:11" s="96" customFormat="1">
      <c r="A354" s="142"/>
      <c r="B354" s="110"/>
      <c r="C354" s="94"/>
      <c r="D354" s="94"/>
      <c r="E354" s="94"/>
      <c r="F354" s="94"/>
      <c r="G354" s="111"/>
      <c r="I354" s="111"/>
      <c r="J354" s="111"/>
      <c r="K354" s="11"/>
    </row>
    <row r="355" spans="1:11" s="96" customFormat="1">
      <c r="A355" s="142"/>
      <c r="B355" s="110"/>
      <c r="C355" s="94"/>
      <c r="D355" s="94"/>
      <c r="E355" s="94"/>
      <c r="F355" s="94"/>
      <c r="G355" s="111"/>
      <c r="I355" s="111"/>
      <c r="J355" s="111"/>
      <c r="K355" s="11"/>
    </row>
    <row r="356" spans="1:11" s="96" customFormat="1">
      <c r="A356" s="142"/>
      <c r="B356" s="110"/>
      <c r="C356" s="94"/>
      <c r="D356" s="94"/>
      <c r="E356" s="94"/>
      <c r="F356" s="94"/>
      <c r="G356" s="95"/>
      <c r="I356" s="95"/>
      <c r="J356" s="95"/>
      <c r="K356" s="11"/>
    </row>
    <row r="357" spans="1:11" s="96" customFormat="1">
      <c r="A357" s="142"/>
      <c r="B357" s="110"/>
      <c r="C357" s="94"/>
      <c r="D357" s="94"/>
      <c r="E357" s="94"/>
      <c r="F357" s="94"/>
      <c r="G357" s="111"/>
      <c r="I357" s="111"/>
      <c r="J357" s="111"/>
      <c r="K357" s="11"/>
    </row>
    <row r="358" spans="1:11" s="96" customFormat="1">
      <c r="A358" s="142"/>
      <c r="B358" s="110"/>
      <c r="C358" s="94"/>
      <c r="D358" s="94"/>
      <c r="E358" s="94"/>
      <c r="F358" s="94"/>
      <c r="G358" s="94"/>
      <c r="I358" s="94"/>
      <c r="J358" s="94"/>
      <c r="K358" s="11"/>
    </row>
    <row r="359" spans="1:11" s="96" customFormat="1">
      <c r="A359" s="142"/>
      <c r="B359" s="110"/>
      <c r="C359" s="94"/>
      <c r="D359" s="94"/>
      <c r="E359" s="94"/>
      <c r="F359" s="94"/>
      <c r="G359" s="94"/>
      <c r="I359" s="94"/>
      <c r="J359" s="94"/>
      <c r="K359" s="11"/>
    </row>
    <row r="360" spans="1:11" s="96" customFormat="1">
      <c r="A360" s="142"/>
      <c r="B360" s="110"/>
      <c r="C360" s="94"/>
      <c r="D360" s="94"/>
      <c r="E360" s="94"/>
      <c r="F360" s="94"/>
      <c r="G360" s="94"/>
      <c r="I360" s="94"/>
      <c r="J360" s="94"/>
      <c r="K360" s="11"/>
    </row>
    <row r="361" spans="1:11" s="96" customFormat="1">
      <c r="A361" s="142"/>
      <c r="B361" s="110"/>
      <c r="C361" s="94"/>
      <c r="D361" s="94"/>
      <c r="E361" s="94"/>
      <c r="F361" s="94"/>
      <c r="G361" s="94"/>
      <c r="I361" s="94"/>
      <c r="J361" s="94"/>
      <c r="K361" s="11"/>
    </row>
    <row r="362" spans="1:11" s="96" customFormat="1">
      <c r="A362" s="142"/>
      <c r="B362" s="110"/>
      <c r="C362" s="94"/>
      <c r="D362" s="94"/>
      <c r="E362" s="94"/>
      <c r="F362" s="94"/>
      <c r="G362" s="95"/>
      <c r="I362" s="95"/>
      <c r="J362" s="95"/>
      <c r="K362" s="11"/>
    </row>
    <row r="363" spans="1:11" s="96" customFormat="1">
      <c r="A363" s="142"/>
      <c r="B363" s="110"/>
      <c r="C363" s="94"/>
      <c r="D363" s="94"/>
      <c r="E363" s="94"/>
      <c r="F363" s="94"/>
      <c r="G363" s="95"/>
      <c r="I363" s="95"/>
      <c r="J363" s="95"/>
      <c r="K363" s="11"/>
    </row>
    <row r="364" spans="1:11" s="96" customFormat="1">
      <c r="A364" s="92"/>
      <c r="B364" s="110"/>
      <c r="C364" s="94"/>
      <c r="D364" s="94"/>
      <c r="E364" s="94"/>
      <c r="F364" s="94"/>
      <c r="G364" s="95"/>
      <c r="I364" s="95"/>
      <c r="J364" s="95"/>
      <c r="K364" s="11"/>
    </row>
    <row r="365" spans="1:11" s="96" customFormat="1">
      <c r="A365" s="143"/>
      <c r="B365" s="110"/>
      <c r="C365" s="94"/>
      <c r="D365" s="94"/>
      <c r="E365" s="94"/>
      <c r="F365" s="94"/>
      <c r="G365" s="94"/>
      <c r="I365" s="94"/>
      <c r="J365" s="94"/>
      <c r="K365" s="11"/>
    </row>
    <row r="366" spans="1:11" s="96" customFormat="1">
      <c r="A366" s="143"/>
      <c r="B366" s="110"/>
      <c r="C366" s="94"/>
      <c r="D366" s="94"/>
      <c r="E366" s="94"/>
      <c r="F366" s="94"/>
      <c r="G366" s="95"/>
      <c r="I366" s="95"/>
      <c r="J366" s="95"/>
      <c r="K366" s="11"/>
    </row>
    <row r="367" spans="1:11" s="96" customFormat="1">
      <c r="A367" s="143"/>
      <c r="B367" s="110"/>
      <c r="C367" s="94"/>
      <c r="D367" s="94"/>
      <c r="E367" s="94"/>
      <c r="F367" s="94"/>
      <c r="G367" s="94"/>
      <c r="I367" s="94"/>
      <c r="J367" s="94"/>
      <c r="K367" s="11"/>
    </row>
    <row r="368" spans="1:11" s="96" customFormat="1">
      <c r="A368" s="143"/>
      <c r="B368" s="110"/>
      <c r="C368" s="94"/>
      <c r="D368" s="94"/>
      <c r="E368" s="94"/>
      <c r="F368" s="94"/>
      <c r="G368" s="94"/>
      <c r="I368" s="94"/>
      <c r="J368" s="94"/>
      <c r="K368" s="11"/>
    </row>
    <row r="369" spans="1:11" s="96" customFormat="1">
      <c r="A369" s="143"/>
      <c r="B369" s="110"/>
      <c r="C369" s="94"/>
      <c r="D369" s="94"/>
      <c r="E369" s="94"/>
      <c r="F369" s="94"/>
      <c r="G369" s="95"/>
      <c r="I369" s="95"/>
      <c r="J369" s="95"/>
      <c r="K369" s="11"/>
    </row>
    <row r="370" spans="1:11" s="96" customFormat="1">
      <c r="A370" s="92"/>
      <c r="B370" s="110"/>
      <c r="C370" s="94"/>
      <c r="D370" s="94"/>
      <c r="E370" s="94"/>
      <c r="F370" s="94"/>
      <c r="G370" s="94"/>
      <c r="I370" s="94"/>
      <c r="J370" s="94"/>
      <c r="K370" s="11"/>
    </row>
    <row r="371" spans="1:11" s="96" customFormat="1">
      <c r="A371" s="92"/>
      <c r="B371" s="110"/>
      <c r="C371" s="94"/>
      <c r="D371" s="94"/>
      <c r="E371" s="94"/>
      <c r="F371" s="94"/>
      <c r="G371" s="94"/>
      <c r="I371" s="94"/>
      <c r="J371" s="94"/>
      <c r="K371" s="11"/>
    </row>
    <row r="372" spans="1:11" s="96" customFormat="1">
      <c r="A372" s="143"/>
      <c r="B372" s="110"/>
      <c r="C372" s="94"/>
      <c r="D372" s="94"/>
      <c r="E372" s="94"/>
      <c r="F372" s="94"/>
      <c r="G372" s="94"/>
      <c r="I372" s="94"/>
      <c r="J372" s="94"/>
      <c r="K372" s="11"/>
    </row>
    <row r="373" spans="1:11" s="96" customFormat="1">
      <c r="A373" s="143"/>
      <c r="B373" s="110"/>
      <c r="C373" s="94"/>
      <c r="D373" s="94"/>
      <c r="E373" s="94"/>
      <c r="F373" s="94"/>
      <c r="G373" s="95"/>
      <c r="I373" s="95"/>
      <c r="J373" s="95"/>
      <c r="K373" s="11"/>
    </row>
    <row r="374" spans="1:11" s="96" customFormat="1">
      <c r="A374" s="143"/>
      <c r="B374" s="110"/>
      <c r="C374" s="94"/>
      <c r="D374" s="94"/>
      <c r="E374" s="94"/>
      <c r="F374" s="94"/>
      <c r="G374" s="94"/>
      <c r="I374" s="94"/>
      <c r="J374" s="94"/>
      <c r="K374" s="11"/>
    </row>
    <row r="375" spans="1:11" s="96" customFormat="1">
      <c r="A375" s="143"/>
      <c r="B375" s="110"/>
      <c r="C375" s="94"/>
      <c r="D375" s="94"/>
      <c r="E375" s="94"/>
      <c r="F375" s="94"/>
      <c r="G375" s="95"/>
      <c r="I375" s="95"/>
      <c r="J375" s="95"/>
      <c r="K375" s="11"/>
    </row>
    <row r="376" spans="1:11" s="96" customFormat="1">
      <c r="A376" s="143"/>
      <c r="B376" s="110"/>
      <c r="C376" s="94"/>
      <c r="D376" s="94"/>
      <c r="E376" s="94"/>
      <c r="F376" s="94"/>
      <c r="G376" s="94"/>
      <c r="I376" s="94"/>
      <c r="J376" s="94"/>
      <c r="K376" s="11"/>
    </row>
    <row r="377" spans="1:11" s="96" customFormat="1">
      <c r="A377" s="143"/>
      <c r="B377" s="110"/>
      <c r="C377" s="94"/>
      <c r="D377" s="94"/>
      <c r="E377" s="94"/>
      <c r="F377" s="94"/>
      <c r="G377" s="95"/>
      <c r="I377" s="95"/>
      <c r="J377" s="95"/>
      <c r="K377" s="11"/>
    </row>
    <row r="378" spans="1:11" s="96" customFormat="1">
      <c r="A378" s="143"/>
      <c r="B378" s="110"/>
      <c r="C378" s="94"/>
      <c r="D378" s="94"/>
      <c r="E378" s="94"/>
      <c r="F378" s="94"/>
      <c r="G378" s="94"/>
      <c r="I378" s="94"/>
      <c r="J378" s="94"/>
      <c r="K378" s="11"/>
    </row>
    <row r="379" spans="1:11" s="96" customFormat="1">
      <c r="A379" s="143"/>
      <c r="B379" s="110"/>
      <c r="C379" s="94"/>
      <c r="D379" s="94"/>
      <c r="E379" s="94"/>
      <c r="F379" s="94"/>
      <c r="G379" s="95"/>
      <c r="I379" s="95"/>
      <c r="J379" s="95"/>
      <c r="K379" s="11"/>
    </row>
    <row r="380" spans="1:11" s="96" customFormat="1">
      <c r="A380" s="143"/>
      <c r="B380" s="110"/>
      <c r="C380" s="94"/>
      <c r="D380" s="94"/>
      <c r="E380" s="94"/>
      <c r="F380" s="94"/>
      <c r="G380" s="94"/>
      <c r="I380" s="94"/>
      <c r="J380" s="94"/>
      <c r="K380" s="11"/>
    </row>
    <row r="381" spans="1:11" s="96" customFormat="1">
      <c r="A381" s="143"/>
      <c r="B381" s="110"/>
      <c r="C381" s="94"/>
      <c r="D381" s="94"/>
      <c r="E381" s="94"/>
      <c r="F381" s="94"/>
      <c r="G381" s="95"/>
      <c r="I381" s="95"/>
      <c r="J381" s="95"/>
      <c r="K381" s="11"/>
    </row>
    <row r="382" spans="1:11" s="96" customFormat="1">
      <c r="A382" s="92"/>
      <c r="B382" s="110"/>
      <c r="C382" s="94"/>
      <c r="D382" s="94"/>
      <c r="E382" s="94"/>
      <c r="F382" s="94"/>
      <c r="G382" s="94"/>
      <c r="I382" s="94"/>
      <c r="J382" s="94"/>
      <c r="K382" s="11"/>
    </row>
    <row r="383" spans="1:11" s="96" customFormat="1">
      <c r="A383" s="92"/>
      <c r="B383" s="110"/>
      <c r="C383" s="94"/>
      <c r="D383" s="94"/>
      <c r="E383" s="94"/>
      <c r="F383" s="94"/>
      <c r="G383" s="94"/>
      <c r="I383" s="94"/>
      <c r="J383" s="94"/>
      <c r="K383" s="11"/>
    </row>
    <row r="384" spans="1:11" s="96" customFormat="1">
      <c r="A384" s="92"/>
      <c r="B384" s="110"/>
      <c r="C384" s="94"/>
      <c r="D384" s="94"/>
      <c r="E384" s="94"/>
      <c r="F384" s="94"/>
      <c r="G384" s="94"/>
      <c r="I384" s="94"/>
      <c r="J384" s="94"/>
      <c r="K384" s="11"/>
    </row>
    <row r="385" spans="2:10">
      <c r="B385" s="110"/>
    </row>
    <row r="386" spans="2:10">
      <c r="B386" s="110"/>
    </row>
    <row r="387" spans="2:10">
      <c r="B387" s="110"/>
    </row>
    <row r="388" spans="2:10">
      <c r="B388" s="110"/>
    </row>
    <row r="389" spans="2:10">
      <c r="B389" s="110"/>
      <c r="E389" s="140"/>
      <c r="F389" s="140"/>
      <c r="G389" s="140"/>
      <c r="I389" s="113"/>
      <c r="J389" s="113"/>
    </row>
    <row r="390" spans="2:10">
      <c r="B390" s="114"/>
    </row>
    <row r="391" spans="2:10">
      <c r="B391" s="110"/>
    </row>
    <row r="392" spans="2:10">
      <c r="B392" s="110"/>
    </row>
    <row r="393" spans="2:10">
      <c r="B393" s="110"/>
      <c r="G393" s="95"/>
      <c r="I393" s="95"/>
      <c r="J393" s="95"/>
    </row>
    <row r="394" spans="2:10">
      <c r="B394" s="110"/>
    </row>
    <row r="395" spans="2:10">
      <c r="B395" s="110"/>
    </row>
    <row r="396" spans="2:10">
      <c r="B396" s="110"/>
    </row>
    <row r="397" spans="2:10">
      <c r="B397" s="110"/>
      <c r="G397" s="95"/>
      <c r="I397" s="95"/>
      <c r="J397" s="95"/>
    </row>
    <row r="398" spans="2:10">
      <c r="B398" s="110"/>
    </row>
    <row r="399" spans="2:10">
      <c r="B399" s="110"/>
    </row>
    <row r="400" spans="2:10">
      <c r="B400" s="110"/>
      <c r="G400" s="95"/>
      <c r="I400" s="95"/>
      <c r="J400" s="95"/>
    </row>
    <row r="401" spans="1:10">
      <c r="B401" s="110"/>
    </row>
    <row r="402" spans="1:10">
      <c r="B402" s="110"/>
    </row>
    <row r="403" spans="1:10">
      <c r="B403" s="110"/>
      <c r="G403" s="95"/>
      <c r="I403" s="95"/>
      <c r="J403" s="95"/>
    </row>
    <row r="404" spans="1:10">
      <c r="B404" s="110"/>
    </row>
    <row r="405" spans="1:10">
      <c r="B405" s="110"/>
      <c r="E405" s="140"/>
      <c r="F405" s="140"/>
      <c r="G405" s="140"/>
      <c r="I405" s="113"/>
      <c r="J405" s="113"/>
    </row>
    <row r="406" spans="1:10">
      <c r="B406" s="110"/>
      <c r="F406" s="113"/>
    </row>
    <row r="407" spans="1:10">
      <c r="B407" s="110"/>
    </row>
    <row r="408" spans="1:10">
      <c r="A408" s="138"/>
      <c r="B408" s="138"/>
      <c r="C408" s="138"/>
      <c r="D408" s="138"/>
      <c r="E408" s="138"/>
      <c r="F408" s="138"/>
      <c r="G408" s="138"/>
    </row>
    <row r="409" spans="1:10">
      <c r="A409" s="112"/>
      <c r="B409" s="138"/>
      <c r="C409" s="138"/>
      <c r="D409" s="138"/>
      <c r="E409" s="138"/>
      <c r="F409" s="138"/>
      <c r="H409" s="94"/>
    </row>
    <row r="410" spans="1:10">
      <c r="B410" s="137"/>
      <c r="C410" s="137"/>
      <c r="D410" s="137"/>
      <c r="E410" s="137"/>
      <c r="F410" s="137"/>
      <c r="H410" s="94"/>
    </row>
    <row r="411" spans="1:10">
      <c r="B411" s="137"/>
      <c r="C411" s="137"/>
      <c r="D411" s="137"/>
      <c r="E411" s="137"/>
      <c r="F411" s="137"/>
      <c r="H411" s="94"/>
    </row>
    <row r="412" spans="1:10">
      <c r="B412" s="137"/>
      <c r="C412" s="137"/>
      <c r="D412" s="137"/>
      <c r="E412" s="137"/>
      <c r="F412" s="137"/>
      <c r="H412" s="94"/>
    </row>
    <row r="413" spans="1:10">
      <c r="B413" s="138"/>
      <c r="C413" s="138"/>
      <c r="D413" s="138"/>
      <c r="E413" s="138"/>
      <c r="F413" s="138"/>
      <c r="G413" s="138"/>
    </row>
    <row r="414" spans="1:10">
      <c r="B414" s="138"/>
      <c r="C414" s="138"/>
      <c r="D414" s="138"/>
      <c r="E414" s="138"/>
      <c r="F414" s="138"/>
      <c r="G414" s="138"/>
    </row>
    <row r="415" spans="1:10">
      <c r="B415" s="115"/>
    </row>
    <row r="416" spans="1:10">
      <c r="A416" s="116"/>
      <c r="B416" s="110"/>
    </row>
    <row r="417" spans="2:2">
      <c r="B417" s="110"/>
    </row>
    <row r="418" spans="2:2">
      <c r="B418" s="110"/>
    </row>
    <row r="419" spans="2:2">
      <c r="B419" s="110"/>
    </row>
    <row r="420" spans="2:2">
      <c r="B420" s="115"/>
    </row>
    <row r="421" spans="2:2">
      <c r="B421" s="115"/>
    </row>
    <row r="422" spans="2:2">
      <c r="B422" s="115"/>
    </row>
  </sheetData>
  <mergeCells count="156">
    <mergeCell ref="B412:F412"/>
    <mergeCell ref="B413:G413"/>
    <mergeCell ref="B414:G414"/>
    <mergeCell ref="A4:K5"/>
    <mergeCell ref="E389:G389"/>
    <mergeCell ref="E405:G405"/>
    <mergeCell ref="A408:G408"/>
    <mergeCell ref="B409:F409"/>
    <mergeCell ref="B410:F410"/>
    <mergeCell ref="B411:F411"/>
    <mergeCell ref="B310:I310"/>
    <mergeCell ref="B311:I311"/>
    <mergeCell ref="B335:G335"/>
    <mergeCell ref="A347:A363"/>
    <mergeCell ref="A365:A369"/>
    <mergeCell ref="A372:A381"/>
    <mergeCell ref="B298:I298"/>
    <mergeCell ref="C300:G300"/>
    <mergeCell ref="A306:A307"/>
    <mergeCell ref="C306:G306"/>
    <mergeCell ref="K306:K307"/>
    <mergeCell ref="C308:G308"/>
    <mergeCell ref="K308:K309"/>
    <mergeCell ref="C286:F286"/>
    <mergeCell ref="A287:A294"/>
    <mergeCell ref="C287:G287"/>
    <mergeCell ref="I287:I293"/>
    <mergeCell ref="J287:J293"/>
    <mergeCell ref="K287:K292"/>
    <mergeCell ref="C293:F293"/>
    <mergeCell ref="C294:F294"/>
    <mergeCell ref="A254:A258"/>
    <mergeCell ref="I254:I257"/>
    <mergeCell ref="J254:J257"/>
    <mergeCell ref="K254:K258"/>
    <mergeCell ref="A259:A286"/>
    <mergeCell ref="C259:G259"/>
    <mergeCell ref="I259:I285"/>
    <mergeCell ref="J259:J285"/>
    <mergeCell ref="K259:K285"/>
    <mergeCell ref="C285:F285"/>
    <mergeCell ref="A246:A253"/>
    <mergeCell ref="C246:G246"/>
    <mergeCell ref="I246:I252"/>
    <mergeCell ref="J246:J252"/>
    <mergeCell ref="K246:K253"/>
    <mergeCell ref="C253:F253"/>
    <mergeCell ref="A229:A245"/>
    <mergeCell ref="C229:G229"/>
    <mergeCell ref="I229:I244"/>
    <mergeCell ref="J229:J244"/>
    <mergeCell ref="K229:K245"/>
    <mergeCell ref="C245:F245"/>
    <mergeCell ref="A207:A228"/>
    <mergeCell ref="C207:G207"/>
    <mergeCell ref="I207:I227"/>
    <mergeCell ref="J207:J227"/>
    <mergeCell ref="K207:K228"/>
    <mergeCell ref="C228:F228"/>
    <mergeCell ref="A199:A202"/>
    <mergeCell ref="C199:G199"/>
    <mergeCell ref="K199:K202"/>
    <mergeCell ref="A203:A206"/>
    <mergeCell ref="C203:G203"/>
    <mergeCell ref="I203:I205"/>
    <mergeCell ref="J203:J205"/>
    <mergeCell ref="K203:K206"/>
    <mergeCell ref="C206:F206"/>
    <mergeCell ref="A196:A198"/>
    <mergeCell ref="C196:G196"/>
    <mergeCell ref="I196:I197"/>
    <mergeCell ref="J196:J197"/>
    <mergeCell ref="K196:K198"/>
    <mergeCell ref="C198:F198"/>
    <mergeCell ref="A173:A195"/>
    <mergeCell ref="C173:G173"/>
    <mergeCell ref="I173:I194"/>
    <mergeCell ref="J173:J194"/>
    <mergeCell ref="K173:K194"/>
    <mergeCell ref="C194:F194"/>
    <mergeCell ref="C195:F195"/>
    <mergeCell ref="A152:A172"/>
    <mergeCell ref="C152:G152"/>
    <mergeCell ref="I152:I171"/>
    <mergeCell ref="J152:J171"/>
    <mergeCell ref="K152:K172"/>
    <mergeCell ref="C172:F172"/>
    <mergeCell ref="A127:A151"/>
    <mergeCell ref="C127:G127"/>
    <mergeCell ref="I127:I150"/>
    <mergeCell ref="J127:J150"/>
    <mergeCell ref="K127:K151"/>
    <mergeCell ref="C151:F151"/>
    <mergeCell ref="A101:A126"/>
    <mergeCell ref="C101:G101"/>
    <mergeCell ref="I101:I125"/>
    <mergeCell ref="J101:J125"/>
    <mergeCell ref="K101:K126"/>
    <mergeCell ref="C126:F126"/>
    <mergeCell ref="A79:A100"/>
    <mergeCell ref="C79:G79"/>
    <mergeCell ref="I79:I99"/>
    <mergeCell ref="J79:J99"/>
    <mergeCell ref="K79:K100"/>
    <mergeCell ref="C100:F100"/>
    <mergeCell ref="A72:A78"/>
    <mergeCell ref="C72:G72"/>
    <mergeCell ref="I72:I77"/>
    <mergeCell ref="J72:J77"/>
    <mergeCell ref="K72:K78"/>
    <mergeCell ref="C78:F78"/>
    <mergeCell ref="A54:A71"/>
    <mergeCell ref="C54:G54"/>
    <mergeCell ref="I54:I70"/>
    <mergeCell ref="J54:J70"/>
    <mergeCell ref="K54:K71"/>
    <mergeCell ref="C71:F71"/>
    <mergeCell ref="A48:A53"/>
    <mergeCell ref="C48:G48"/>
    <mergeCell ref="I48:I52"/>
    <mergeCell ref="J48:J52"/>
    <mergeCell ref="K48:K53"/>
    <mergeCell ref="C53:F53"/>
    <mergeCell ref="A38:A47"/>
    <mergeCell ref="C38:G38"/>
    <mergeCell ref="I38:I42"/>
    <mergeCell ref="J38:J42"/>
    <mergeCell ref="K38:K47"/>
    <mergeCell ref="C47:F47"/>
    <mergeCell ref="A22:A37"/>
    <mergeCell ref="C22:G22"/>
    <mergeCell ref="I22:I36"/>
    <mergeCell ref="J22:J36"/>
    <mergeCell ref="K22:K37"/>
    <mergeCell ref="C37:F37"/>
    <mergeCell ref="B11:K11"/>
    <mergeCell ref="A13:A21"/>
    <mergeCell ref="C13:G13"/>
    <mergeCell ref="I13:I20"/>
    <mergeCell ref="J13:J20"/>
    <mergeCell ref="K13:K21"/>
    <mergeCell ref="C21:F21"/>
    <mergeCell ref="B8:B10"/>
    <mergeCell ref="C8:C10"/>
    <mergeCell ref="D8:D10"/>
    <mergeCell ref="E8:E10"/>
    <mergeCell ref="F8:F10"/>
    <mergeCell ref="G8:G10"/>
    <mergeCell ref="E1:F1"/>
    <mergeCell ref="A6:K6"/>
    <mergeCell ref="A7:A10"/>
    <mergeCell ref="B7:G7"/>
    <mergeCell ref="H7:H10"/>
    <mergeCell ref="I7:I10"/>
    <mergeCell ref="J7:J10"/>
    <mergeCell ref="K7:K10"/>
  </mergeCells>
  <pageMargins left="0.25" right="0.25" top="0.5" bottom="0.5" header="0.3" footer="0.3"/>
  <pageSetup paperSize="9" scale="6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General Note</vt:lpstr>
      <vt:lpstr>BOQ_Masjid</vt:lpstr>
      <vt:lpstr>BOQ_Masjid!Print_Titles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Shafiqul Alam Kowsar</dc:creator>
  <cp:lastModifiedBy>Shariful Islam</cp:lastModifiedBy>
  <cp:lastPrinted>2025-08-25T09:59:46Z</cp:lastPrinted>
  <dcterms:created xsi:type="dcterms:W3CDTF">2025-06-22T09:18:29Z</dcterms:created>
  <dcterms:modified xsi:type="dcterms:W3CDTF">2025-08-31T07:34:01Z</dcterms:modified>
</cp:coreProperties>
</file>